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otales Fonasa - No Fonasa" sheetId="1" r:id="rId1"/>
    <sheet name=" Fonasa-No Fonasa por Dptos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F106" i="1"/>
  <c r="E106" i="1"/>
  <c r="D106" i="1"/>
  <c r="F105" i="1"/>
  <c r="E105" i="1"/>
  <c r="D105" i="1"/>
  <c r="E104" i="1"/>
  <c r="D104" i="1"/>
  <c r="F104" i="1" s="1"/>
  <c r="E103" i="1"/>
  <c r="F103" i="1" s="1"/>
  <c r="D103" i="1"/>
  <c r="E102" i="1"/>
  <c r="D102" i="1"/>
  <c r="F102" i="1" s="1"/>
  <c r="E101" i="1"/>
  <c r="F101" i="1" s="1"/>
  <c r="D101" i="1"/>
  <c r="E100" i="1"/>
  <c r="D100" i="1"/>
  <c r="F100" i="1" s="1"/>
  <c r="E99" i="1"/>
  <c r="D99" i="1"/>
  <c r="F99" i="1" s="1"/>
  <c r="E98" i="1"/>
  <c r="E107" i="1" s="1"/>
  <c r="D98" i="1"/>
  <c r="F98" i="1" s="1"/>
  <c r="F107" i="1" s="1"/>
  <c r="F96" i="1"/>
  <c r="E96" i="1"/>
  <c r="D96" i="1"/>
  <c r="E95" i="1"/>
  <c r="D95" i="1"/>
  <c r="F95" i="1" s="1"/>
  <c r="F94" i="1"/>
  <c r="E94" i="1"/>
  <c r="D94" i="1"/>
  <c r="F93" i="1"/>
  <c r="E93" i="1"/>
  <c r="D93" i="1"/>
  <c r="E92" i="1"/>
  <c r="D92" i="1"/>
  <c r="F92" i="1" s="1"/>
  <c r="E91" i="1"/>
  <c r="D91" i="1"/>
  <c r="F91" i="1" s="1"/>
  <c r="E90" i="1"/>
  <c r="E97" i="1" s="1"/>
  <c r="E109" i="1" s="1"/>
  <c r="D90" i="1"/>
  <c r="F90" i="1" s="1"/>
  <c r="E89" i="1"/>
  <c r="D89" i="1"/>
  <c r="F89" i="1" s="1"/>
  <c r="E88" i="1"/>
  <c r="D88" i="1"/>
  <c r="F88" i="1" s="1"/>
  <c r="F97" i="1" l="1"/>
  <c r="F109" i="1" s="1"/>
  <c r="D107" i="1"/>
  <c r="D97" i="1"/>
  <c r="D109" i="1" s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<sst xmlns="http://schemas.openxmlformats.org/spreadsheetml/2006/main" count="234" uniqueCount="46">
  <si>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</si>
  <si>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</si>
  <si>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</si>
  <si>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</si>
  <si>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</si>
  <si>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</si>
  <si>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</si>
  <si>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</si>
  <si>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</si>
  <si>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</si>
  <si>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</si>
  <si>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</si>
  <si>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</si>
  <si>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</si>
  <si>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</si>
  <si>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</si>
  <si>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</si>
  <si>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</si>
  <si>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</si>
  <si>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</si>
  <si>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</si>
  <si>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</si>
  <si>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</si>
  <si>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</si>
  <si>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</si>
  <si>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</si>
  <si>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</si>
  <si>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</si>
  <si>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</si>
  <si>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</si>
  <si>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</si>
  <si>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</si>
  <si>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</si>
  <si>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</si>
  <si>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</si>
  <si>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</si>
  <si>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</si>
  <si>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</si>
  <si>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</si>
  <si>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</si>
  <si>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</si>
  <si>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</si>
  <si>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</si>
  <si>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</si>
  <si>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Junio 2024</t>
  </si>
  <si>
    <t>Afiliados FONASA-NO FONASA por edad y sexo por Departamento de ASSE - Junio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</si>
</sst>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#,##0\ ;\-#,##0\ ;\-#\ ;\ @\ "/>
  </numFmts>
  <fonts count="14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0" xfId="0" applyNumberFormat="1" applyFont="1"/>
    <xf numFmtId="0" fontId="1" fillId="2" borderId="0" xfId="0" applyFont="1" applyFill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3" fillId="7" borderId="28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right" vertical="center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tabSelected="1" workbookViewId="0">
      <selection activeCell="A3" sqref="A3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65" t="s">
        <v>44</v>
      </c>
      <c r="B1" s="65"/>
      <c r="C1" s="65"/>
      <c r="D1" s="65"/>
      <c r="E1" s="65"/>
      <c r="F1" s="65"/>
      <c r="G1" s="65"/>
    </row>
    <row r="2" spans="1:7" ht="12.75" customHeight="1" x14ac:dyDescent="0.2">
      <c r="A2" s="65"/>
      <c r="B2" s="65"/>
      <c r="C2" s="65"/>
      <c r="D2" s="65"/>
      <c r="E2" s="65"/>
      <c r="F2" s="65"/>
      <c r="G2" s="65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66" t="s">
        <v>0</v>
      </c>
      <c r="C4" s="67"/>
      <c r="D4" s="67"/>
      <c r="E4" s="67"/>
      <c r="F4" s="68"/>
    </row>
    <row r="5" spans="1:7" ht="15" customHeight="1" x14ac:dyDescent="0.2">
      <c r="B5" s="69" t="s">
        <v>1</v>
      </c>
      <c r="C5" s="71" t="s">
        <v>2</v>
      </c>
      <c r="D5" s="71" t="s">
        <v>3</v>
      </c>
      <c r="E5" s="71" t="s">
        <v>4</v>
      </c>
      <c r="F5" s="73" t="s">
        <v>5</v>
      </c>
    </row>
    <row r="6" spans="1:7" ht="15" customHeight="1" x14ac:dyDescent="0.2">
      <c r="B6" s="70"/>
      <c r="C6" s="72"/>
      <c r="D6" s="72"/>
      <c r="E6" s="72"/>
      <c r="F6" s="74"/>
    </row>
    <row r="7" spans="1:7" ht="12.75" customHeight="1" x14ac:dyDescent="0.2">
      <c r="B7" s="75" t="s">
        <v>6</v>
      </c>
      <c r="C7" s="5" t="s">
        <v>7</v>
      </c>
      <c r="D7" s="3">
        <v>780</v>
      </c>
      <c r="E7" s="3">
        <v>1272</v>
      </c>
      <c r="F7" s="4">
        <v>2052</v>
      </c>
      <c r="G7" s="15"/>
    </row>
    <row r="8" spans="1:7" x14ac:dyDescent="0.2">
      <c r="B8" s="76"/>
      <c r="C8" s="7" t="s">
        <v>8</v>
      </c>
      <c r="D8" s="6">
        <v>3609</v>
      </c>
      <c r="E8" s="6">
        <v>4288</v>
      </c>
      <c r="F8" s="2">
        <v>7897</v>
      </c>
      <c r="G8" s="15"/>
    </row>
    <row r="9" spans="1:7" x14ac:dyDescent="0.2">
      <c r="B9" s="76"/>
      <c r="C9" s="7" t="s">
        <v>9</v>
      </c>
      <c r="D9" s="6">
        <v>12044</v>
      </c>
      <c r="E9" s="6">
        <v>13992</v>
      </c>
      <c r="F9" s="2">
        <v>26036</v>
      </c>
      <c r="G9" s="15"/>
    </row>
    <row r="10" spans="1:7" x14ac:dyDescent="0.2">
      <c r="B10" s="76"/>
      <c r="C10" s="7" t="s">
        <v>10</v>
      </c>
      <c r="D10" s="6">
        <v>4842</v>
      </c>
      <c r="E10" s="6">
        <v>10472</v>
      </c>
      <c r="F10" s="2">
        <v>15314</v>
      </c>
      <c r="G10" s="15"/>
    </row>
    <row r="11" spans="1:7" x14ac:dyDescent="0.2">
      <c r="B11" s="76"/>
      <c r="C11" s="7" t="s">
        <v>11</v>
      </c>
      <c r="D11" s="6">
        <v>18825</v>
      </c>
      <c r="E11" s="6">
        <v>68872</v>
      </c>
      <c r="F11" s="2">
        <v>87697</v>
      </c>
      <c r="G11" s="15"/>
    </row>
    <row r="12" spans="1:7" x14ac:dyDescent="0.2">
      <c r="B12" s="76"/>
      <c r="C12" s="7" t="s">
        <v>12</v>
      </c>
      <c r="D12" s="6">
        <v>14676</v>
      </c>
      <c r="E12" s="6">
        <v>32761</v>
      </c>
      <c r="F12" s="2">
        <v>47437</v>
      </c>
      <c r="G12" s="15"/>
    </row>
    <row r="13" spans="1:7" x14ac:dyDescent="0.2">
      <c r="B13" s="76"/>
      <c r="C13" s="7" t="s">
        <v>13</v>
      </c>
      <c r="D13" s="6">
        <v>7571</v>
      </c>
      <c r="E13" s="6">
        <v>6403</v>
      </c>
      <c r="F13" s="2">
        <v>13974</v>
      </c>
      <c r="G13" s="15"/>
    </row>
    <row r="14" spans="1:7" x14ac:dyDescent="0.2">
      <c r="B14" s="76"/>
      <c r="C14" s="7" t="s">
        <v>14</v>
      </c>
      <c r="D14" s="6">
        <v>6161</v>
      </c>
      <c r="E14" s="6">
        <v>3010</v>
      </c>
      <c r="F14" s="2">
        <v>9171</v>
      </c>
      <c r="G14" s="15"/>
    </row>
    <row r="15" spans="1:7" ht="13.5" customHeight="1" x14ac:dyDescent="0.2">
      <c r="B15" s="76"/>
      <c r="C15" s="8" t="s">
        <v>15</v>
      </c>
      <c r="D15" s="9">
        <v>1</v>
      </c>
      <c r="E15" s="9">
        <v>8</v>
      </c>
      <c r="F15" s="10">
        <v>9</v>
      </c>
      <c r="G15" s="15"/>
    </row>
    <row r="16" spans="1:7" ht="13.5" customHeight="1" x14ac:dyDescent="0.2">
      <c r="B16" s="77"/>
      <c r="C16" s="11" t="s">
        <v>16</v>
      </c>
      <c r="D16" s="12">
        <v>68509</v>
      </c>
      <c r="E16" s="12">
        <v>141078</v>
      </c>
      <c r="F16" s="13">
        <v>209587</v>
      </c>
      <c r="G16" s="15"/>
    </row>
    <row r="17" spans="1:7" ht="12.75" customHeight="1" x14ac:dyDescent="0.2">
      <c r="B17" s="78" t="s">
        <v>17</v>
      </c>
      <c r="C17" s="5" t="s">
        <v>7</v>
      </c>
      <c r="D17" s="3">
        <v>741</v>
      </c>
      <c r="E17" s="3">
        <v>1218</v>
      </c>
      <c r="F17" s="4">
        <v>1959</v>
      </c>
      <c r="G17" s="15"/>
    </row>
    <row r="18" spans="1:7" x14ac:dyDescent="0.2">
      <c r="B18" s="76"/>
      <c r="C18" s="7" t="s">
        <v>8</v>
      </c>
      <c r="D18" s="6">
        <v>3494</v>
      </c>
      <c r="E18" s="6">
        <v>4185</v>
      </c>
      <c r="F18" s="2">
        <v>7679</v>
      </c>
      <c r="G18" s="15"/>
    </row>
    <row r="19" spans="1:7" x14ac:dyDescent="0.2">
      <c r="B19" s="76"/>
      <c r="C19" s="7" t="s">
        <v>9</v>
      </c>
      <c r="D19" s="6">
        <v>10995</v>
      </c>
      <c r="E19" s="6">
        <v>13289</v>
      </c>
      <c r="F19" s="2">
        <v>24284</v>
      </c>
      <c r="G19" s="15"/>
    </row>
    <row r="20" spans="1:7" x14ac:dyDescent="0.2">
      <c r="B20" s="76"/>
      <c r="C20" s="7" t="s">
        <v>10</v>
      </c>
      <c r="D20" s="6">
        <v>4343</v>
      </c>
      <c r="E20" s="6">
        <v>9946</v>
      </c>
      <c r="F20" s="2">
        <v>14289</v>
      </c>
      <c r="G20" s="15"/>
    </row>
    <row r="21" spans="1:7" x14ac:dyDescent="0.2">
      <c r="B21" s="76"/>
      <c r="C21" s="7" t="s">
        <v>11</v>
      </c>
      <c r="D21" s="6">
        <v>20395</v>
      </c>
      <c r="E21" s="6">
        <v>60554</v>
      </c>
      <c r="F21" s="2">
        <v>80949</v>
      </c>
      <c r="G21" s="15"/>
    </row>
    <row r="22" spans="1:7" x14ac:dyDescent="0.2">
      <c r="B22" s="76"/>
      <c r="C22" s="7" t="s">
        <v>12</v>
      </c>
      <c r="D22" s="6">
        <v>18523</v>
      </c>
      <c r="E22" s="6">
        <v>27262</v>
      </c>
      <c r="F22" s="2">
        <v>45785</v>
      </c>
      <c r="G22" s="15"/>
    </row>
    <row r="23" spans="1:7" x14ac:dyDescent="0.2">
      <c r="B23" s="76"/>
      <c r="C23" s="7" t="s">
        <v>13</v>
      </c>
      <c r="D23" s="6">
        <v>11066</v>
      </c>
      <c r="E23" s="6">
        <v>6398</v>
      </c>
      <c r="F23" s="2">
        <v>17464</v>
      </c>
      <c r="G23" s="15"/>
    </row>
    <row r="24" spans="1:7" x14ac:dyDescent="0.2">
      <c r="B24" s="76"/>
      <c r="C24" s="7" t="s">
        <v>14</v>
      </c>
      <c r="D24" s="6">
        <v>11040</v>
      </c>
      <c r="E24" s="6">
        <v>3650</v>
      </c>
      <c r="F24" s="2">
        <v>14690</v>
      </c>
      <c r="G24" s="15"/>
    </row>
    <row r="25" spans="1:7" ht="13.5" customHeight="1" x14ac:dyDescent="0.2">
      <c r="B25" s="76"/>
      <c r="C25" s="8" t="s">
        <v>15</v>
      </c>
      <c r="D25" s="9">
        <v>1</v>
      </c>
      <c r="E25" s="9">
        <v>8</v>
      </c>
      <c r="F25" s="10">
        <v>9</v>
      </c>
      <c r="G25" s="15"/>
    </row>
    <row r="26" spans="1:7" ht="13.5" customHeight="1" x14ac:dyDescent="0.2">
      <c r="B26" s="77"/>
      <c r="C26" s="11" t="s">
        <v>16</v>
      </c>
      <c r="D26" s="12">
        <v>80598</v>
      </c>
      <c r="E26" s="12">
        <v>126510</v>
      </c>
      <c r="F26" s="13">
        <v>207108</v>
      </c>
      <c r="G26" s="15"/>
    </row>
    <row r="27" spans="1:7" ht="13.5" customHeight="1" x14ac:dyDescent="0.2">
      <c r="B27" s="79" t="s">
        <v>18</v>
      </c>
      <c r="C27" s="80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81" t="s">
        <v>5</v>
      </c>
      <c r="C28" s="82"/>
      <c r="D28" s="17">
        <v>149107</v>
      </c>
      <c r="E28" s="17">
        <v>267588</v>
      </c>
      <c r="F28" s="18">
        <v>416695</v>
      </c>
      <c r="G28" s="15"/>
    </row>
    <row r="29" spans="1:7" x14ac:dyDescent="0.2">
      <c r="A29" s="16"/>
      <c r="B29" s="83" t="s">
        <v>19</v>
      </c>
      <c r="C29" s="83"/>
      <c r="D29" s="83"/>
      <c r="E29" s="83"/>
      <c r="F29" s="83"/>
      <c r="G29" s="15"/>
    </row>
    <row r="30" spans="1:7" ht="13.5" customHeight="1" x14ac:dyDescent="0.2">
      <c r="G30" s="15"/>
    </row>
    <row r="31" spans="1:7" ht="24.6" customHeight="1" x14ac:dyDescent="0.2">
      <c r="B31" s="66" t="s">
        <v>20</v>
      </c>
      <c r="C31" s="67"/>
      <c r="D31" s="67"/>
      <c r="E31" s="67"/>
      <c r="F31" s="68"/>
      <c r="G31" s="15"/>
    </row>
    <row r="32" spans="1:7" ht="12.75" customHeight="1" x14ac:dyDescent="0.2">
      <c r="B32" s="69" t="s">
        <v>1</v>
      </c>
      <c r="C32" s="71" t="s">
        <v>2</v>
      </c>
      <c r="D32" s="71" t="s">
        <v>3</v>
      </c>
      <c r="E32" s="71" t="s">
        <v>4</v>
      </c>
      <c r="F32" s="73" t="s">
        <v>5</v>
      </c>
      <c r="G32" s="15"/>
    </row>
    <row r="33" spans="2:7" ht="13.5" customHeight="1" x14ac:dyDescent="0.2">
      <c r="B33" s="70"/>
      <c r="C33" s="72"/>
      <c r="D33" s="72"/>
      <c r="E33" s="72"/>
      <c r="F33" s="74"/>
      <c r="G33" s="15"/>
    </row>
    <row r="34" spans="2:7" ht="13.5" customHeight="1" x14ac:dyDescent="0.2">
      <c r="B34" s="75" t="s">
        <v>6</v>
      </c>
      <c r="C34" s="5" t="s">
        <v>7</v>
      </c>
      <c r="D34" s="3">
        <v>2048</v>
      </c>
      <c r="E34" s="3">
        <v>3119</v>
      </c>
      <c r="F34" s="4">
        <v>5167</v>
      </c>
      <c r="G34" s="15"/>
    </row>
    <row r="35" spans="2:7" x14ac:dyDescent="0.2">
      <c r="B35" s="76"/>
      <c r="C35" s="7" t="s">
        <v>8</v>
      </c>
      <c r="D35" s="6">
        <v>9518</v>
      </c>
      <c r="E35" s="6">
        <v>12120</v>
      </c>
      <c r="F35" s="2">
        <v>21638</v>
      </c>
      <c r="G35" s="15"/>
    </row>
    <row r="36" spans="2:7" x14ac:dyDescent="0.2">
      <c r="B36" s="76"/>
      <c r="C36" s="7" t="s">
        <v>9</v>
      </c>
      <c r="D36" s="6">
        <v>30869</v>
      </c>
      <c r="E36" s="6">
        <v>37457</v>
      </c>
      <c r="F36" s="2">
        <v>68326</v>
      </c>
      <c r="G36" s="15"/>
    </row>
    <row r="37" spans="2:7" x14ac:dyDescent="0.2">
      <c r="B37" s="76"/>
      <c r="C37" s="7" t="s">
        <v>10</v>
      </c>
      <c r="D37" s="6">
        <v>13234</v>
      </c>
      <c r="E37" s="6">
        <v>28434</v>
      </c>
      <c r="F37" s="2">
        <v>41668</v>
      </c>
      <c r="G37" s="15"/>
    </row>
    <row r="38" spans="2:7" x14ac:dyDescent="0.2">
      <c r="B38" s="76"/>
      <c r="C38" s="7" t="s">
        <v>11</v>
      </c>
      <c r="D38" s="6">
        <v>61589</v>
      </c>
      <c r="E38" s="6">
        <v>152113</v>
      </c>
      <c r="F38" s="2">
        <v>213702</v>
      </c>
      <c r="G38" s="15"/>
    </row>
    <row r="39" spans="2:7" x14ac:dyDescent="0.2">
      <c r="B39" s="76"/>
      <c r="C39" s="7" t="s">
        <v>12</v>
      </c>
      <c r="D39" s="6">
        <v>41279</v>
      </c>
      <c r="E39" s="6">
        <v>70063</v>
      </c>
      <c r="F39" s="2">
        <v>111342</v>
      </c>
      <c r="G39" s="15"/>
    </row>
    <row r="40" spans="2:7" x14ac:dyDescent="0.2">
      <c r="B40" s="76"/>
      <c r="C40" s="7" t="s">
        <v>13</v>
      </c>
      <c r="D40" s="6">
        <v>21928</v>
      </c>
      <c r="E40" s="6">
        <v>13327</v>
      </c>
      <c r="F40" s="2">
        <v>35255</v>
      </c>
      <c r="G40" s="15"/>
    </row>
    <row r="41" spans="2:7" x14ac:dyDescent="0.2">
      <c r="B41" s="76"/>
      <c r="C41" s="7" t="s">
        <v>14</v>
      </c>
      <c r="D41" s="6">
        <v>17474</v>
      </c>
      <c r="E41" s="6">
        <v>6306</v>
      </c>
      <c r="F41" s="2">
        <v>23780</v>
      </c>
      <c r="G41" s="15"/>
    </row>
    <row r="42" spans="2:7" ht="13.5" customHeight="1" x14ac:dyDescent="0.2">
      <c r="B42" s="76"/>
      <c r="C42" s="8" t="s">
        <v>15</v>
      </c>
      <c r="D42" s="9">
        <v>4</v>
      </c>
      <c r="E42" s="9">
        <v>93</v>
      </c>
      <c r="F42" s="10">
        <v>97</v>
      </c>
      <c r="G42" s="15"/>
    </row>
    <row r="43" spans="2:7" ht="13.5" customHeight="1" x14ac:dyDescent="0.2">
      <c r="B43" s="77"/>
      <c r="C43" s="14" t="s">
        <v>16</v>
      </c>
      <c r="D43" s="12">
        <v>197943</v>
      </c>
      <c r="E43" s="12">
        <v>323032</v>
      </c>
      <c r="F43" s="13">
        <v>520975</v>
      </c>
      <c r="G43" s="15"/>
    </row>
    <row r="44" spans="2:7" ht="13.5" customHeight="1" x14ac:dyDescent="0.2">
      <c r="B44" s="78" t="s">
        <v>17</v>
      </c>
      <c r="C44" s="5" t="s">
        <v>7</v>
      </c>
      <c r="D44" s="3">
        <v>1863</v>
      </c>
      <c r="E44" s="3">
        <v>3024</v>
      </c>
      <c r="F44" s="4">
        <v>4887</v>
      </c>
      <c r="G44" s="15"/>
    </row>
    <row r="45" spans="2:7" x14ac:dyDescent="0.2">
      <c r="B45" s="76"/>
      <c r="C45" s="7" t="s">
        <v>8</v>
      </c>
      <c r="D45" s="6">
        <v>8790</v>
      </c>
      <c r="E45" s="6">
        <v>11511</v>
      </c>
      <c r="F45" s="2">
        <v>20301</v>
      </c>
      <c r="G45" s="15"/>
    </row>
    <row r="46" spans="2:7" x14ac:dyDescent="0.2">
      <c r="B46" s="76"/>
      <c r="C46" s="7" t="s">
        <v>9</v>
      </c>
      <c r="D46" s="6">
        <v>28879</v>
      </c>
      <c r="E46" s="6">
        <v>36137</v>
      </c>
      <c r="F46" s="2">
        <v>65016</v>
      </c>
      <c r="G46" s="15"/>
    </row>
    <row r="47" spans="2:7" x14ac:dyDescent="0.2">
      <c r="B47" s="76"/>
      <c r="C47" s="7" t="s">
        <v>10</v>
      </c>
      <c r="D47" s="6">
        <v>11441</v>
      </c>
      <c r="E47" s="6">
        <v>27450</v>
      </c>
      <c r="F47" s="2">
        <v>38891</v>
      </c>
      <c r="G47" s="15"/>
    </row>
    <row r="48" spans="2:7" x14ac:dyDescent="0.2">
      <c r="B48" s="76"/>
      <c r="C48" s="7" t="s">
        <v>11</v>
      </c>
      <c r="D48" s="6">
        <v>56907</v>
      </c>
      <c r="E48" s="6">
        <v>145775</v>
      </c>
      <c r="F48" s="2">
        <v>202682</v>
      </c>
      <c r="G48" s="15"/>
    </row>
    <row r="49" spans="2:7" x14ac:dyDescent="0.2">
      <c r="B49" s="76"/>
      <c r="C49" s="7" t="s">
        <v>12</v>
      </c>
      <c r="D49" s="6">
        <v>52679</v>
      </c>
      <c r="E49" s="6">
        <v>64252</v>
      </c>
      <c r="F49" s="2">
        <v>116931</v>
      </c>
      <c r="G49" s="15"/>
    </row>
    <row r="50" spans="2:7" x14ac:dyDescent="0.2">
      <c r="B50" s="76"/>
      <c r="C50" s="7" t="s">
        <v>13</v>
      </c>
      <c r="D50" s="6">
        <v>29445</v>
      </c>
      <c r="E50" s="6">
        <v>12298</v>
      </c>
      <c r="F50" s="2">
        <v>41743</v>
      </c>
      <c r="G50" s="15"/>
    </row>
    <row r="51" spans="2:7" x14ac:dyDescent="0.2">
      <c r="B51" s="76"/>
      <c r="C51" s="7" t="s">
        <v>14</v>
      </c>
      <c r="D51" s="6">
        <v>27725</v>
      </c>
      <c r="E51" s="6">
        <v>7102</v>
      </c>
      <c r="F51" s="2">
        <v>34827</v>
      </c>
      <c r="G51" s="15"/>
    </row>
    <row r="52" spans="2:7" ht="13.5" customHeight="1" x14ac:dyDescent="0.2">
      <c r="B52" s="76"/>
      <c r="C52" s="8" t="s">
        <v>15</v>
      </c>
      <c r="D52" s="9">
        <v>10</v>
      </c>
      <c r="E52" s="9">
        <v>137</v>
      </c>
      <c r="F52" s="10">
        <v>147</v>
      </c>
      <c r="G52" s="15"/>
    </row>
    <row r="53" spans="2:7" ht="13.5" customHeight="1" x14ac:dyDescent="0.2">
      <c r="B53" s="77"/>
      <c r="C53" s="14" t="s">
        <v>16</v>
      </c>
      <c r="D53" s="12">
        <v>217739</v>
      </c>
      <c r="E53" s="12">
        <v>307686</v>
      </c>
      <c r="F53" s="13">
        <v>525425</v>
      </c>
      <c r="G53" s="15"/>
    </row>
    <row r="54" spans="2:7" ht="13.5" customHeight="1" x14ac:dyDescent="0.2">
      <c r="B54" s="79" t="s">
        <v>18</v>
      </c>
      <c r="C54" s="80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81" t="s">
        <v>5</v>
      </c>
      <c r="C55" s="82"/>
      <c r="D55" s="17">
        <v>415682</v>
      </c>
      <c r="E55" s="17">
        <v>630718</v>
      </c>
      <c r="F55" s="18">
        <v>1046400</v>
      </c>
      <c r="G55" s="15"/>
    </row>
    <row r="56" spans="2:7" x14ac:dyDescent="0.2">
      <c r="B56" s="83" t="s">
        <v>19</v>
      </c>
      <c r="C56" s="83"/>
      <c r="D56" s="83"/>
      <c r="E56" s="83"/>
      <c r="F56" s="83"/>
      <c r="G56" s="15"/>
    </row>
    <row r="57" spans="2:7" ht="13.5" customHeight="1" x14ac:dyDescent="0.2">
      <c r="G57" s="15"/>
    </row>
    <row r="58" spans="2:7" ht="26.1" customHeight="1" x14ac:dyDescent="0.2">
      <c r="B58" s="84" t="s">
        <v>21</v>
      </c>
      <c r="C58" s="85"/>
      <c r="D58" s="85"/>
      <c r="E58" s="85"/>
      <c r="F58" s="86"/>
      <c r="G58" s="15"/>
    </row>
    <row r="59" spans="2:7" ht="12.75" customHeight="1" x14ac:dyDescent="0.2">
      <c r="B59" s="69" t="s">
        <v>1</v>
      </c>
      <c r="C59" s="71" t="s">
        <v>2</v>
      </c>
      <c r="D59" s="71" t="s">
        <v>3</v>
      </c>
      <c r="E59" s="71" t="s">
        <v>4</v>
      </c>
      <c r="F59" s="73" t="s">
        <v>5</v>
      </c>
      <c r="G59" s="15"/>
    </row>
    <row r="60" spans="2:7" ht="13.5" customHeight="1" x14ac:dyDescent="0.2">
      <c r="B60" s="70"/>
      <c r="C60" s="72"/>
      <c r="D60" s="72"/>
      <c r="E60" s="72"/>
      <c r="F60" s="74"/>
      <c r="G60" s="15"/>
    </row>
    <row r="61" spans="2:7" ht="12.75" customHeight="1" x14ac:dyDescent="0.2">
      <c r="B61" s="75" t="s">
        <v>6</v>
      </c>
      <c r="C61" s="5" t="s">
        <v>7</v>
      </c>
      <c r="D61" s="3">
        <v>21</v>
      </c>
      <c r="E61" s="3">
        <v>7</v>
      </c>
      <c r="F61" s="4">
        <v>28</v>
      </c>
      <c r="G61" s="15"/>
    </row>
    <row r="62" spans="2:7" x14ac:dyDescent="0.2">
      <c r="B62" s="76"/>
      <c r="C62" s="7" t="s">
        <v>8</v>
      </c>
      <c r="D62" s="6">
        <v>158</v>
      </c>
      <c r="E62" s="6">
        <v>40</v>
      </c>
      <c r="F62" s="2">
        <v>198</v>
      </c>
      <c r="G62" s="15"/>
    </row>
    <row r="63" spans="2:7" x14ac:dyDescent="0.2">
      <c r="B63" s="76"/>
      <c r="C63" s="7" t="s">
        <v>9</v>
      </c>
      <c r="D63" s="6">
        <v>350</v>
      </c>
      <c r="E63" s="6">
        <v>248</v>
      </c>
      <c r="F63" s="2">
        <v>598</v>
      </c>
      <c r="G63" s="15"/>
    </row>
    <row r="64" spans="2:7" x14ac:dyDescent="0.2">
      <c r="B64" s="76"/>
      <c r="C64" s="7" t="s">
        <v>10</v>
      </c>
      <c r="D64" s="6">
        <v>167</v>
      </c>
      <c r="E64" s="6">
        <v>189</v>
      </c>
      <c r="F64" s="2">
        <v>356</v>
      </c>
      <c r="G64" s="15"/>
    </row>
    <row r="65" spans="2:8" x14ac:dyDescent="0.2">
      <c r="B65" s="76"/>
      <c r="C65" s="7" t="s">
        <v>11</v>
      </c>
      <c r="D65" s="6">
        <v>989</v>
      </c>
      <c r="E65" s="6">
        <v>829</v>
      </c>
      <c r="F65" s="2">
        <v>1818</v>
      </c>
      <c r="G65" s="15"/>
    </row>
    <row r="66" spans="2:8" x14ac:dyDescent="0.2">
      <c r="B66" s="76"/>
      <c r="C66" s="7" t="s">
        <v>12</v>
      </c>
      <c r="D66" s="6">
        <v>759</v>
      </c>
      <c r="E66" s="6">
        <v>526</v>
      </c>
      <c r="F66" s="2">
        <v>1285</v>
      </c>
      <c r="G66" s="15"/>
    </row>
    <row r="67" spans="2:8" x14ac:dyDescent="0.2">
      <c r="B67" s="76"/>
      <c r="C67" s="7" t="s">
        <v>13</v>
      </c>
      <c r="D67" s="6">
        <v>377</v>
      </c>
      <c r="E67" s="6">
        <v>157</v>
      </c>
      <c r="F67" s="2">
        <v>534</v>
      </c>
      <c r="G67" s="15"/>
    </row>
    <row r="68" spans="2:8" x14ac:dyDescent="0.2">
      <c r="B68" s="76"/>
      <c r="C68" s="7" t="s">
        <v>14</v>
      </c>
      <c r="D68" s="6">
        <v>397</v>
      </c>
      <c r="E68" s="6">
        <v>249</v>
      </c>
      <c r="F68" s="2">
        <v>646</v>
      </c>
      <c r="G68" s="15"/>
    </row>
    <row r="69" spans="2:8" ht="13.5" customHeight="1" x14ac:dyDescent="0.2">
      <c r="B69" s="76"/>
      <c r="C69" s="8" t="s">
        <v>15</v>
      </c>
      <c r="D69" s="9">
        <v>4</v>
      </c>
      <c r="E69" s="9">
        <v>4</v>
      </c>
      <c r="F69" s="10">
        <v>8</v>
      </c>
      <c r="G69" s="15"/>
    </row>
    <row r="70" spans="2:8" ht="13.5" customHeight="1" x14ac:dyDescent="0.2">
      <c r="B70" s="77"/>
      <c r="C70" s="14" t="s">
        <v>16</v>
      </c>
      <c r="D70" s="12">
        <v>3222</v>
      </c>
      <c r="E70" s="12">
        <v>2249</v>
      </c>
      <c r="F70" s="13">
        <v>5471</v>
      </c>
      <c r="G70" s="15"/>
    </row>
    <row r="71" spans="2:8" ht="12.75" customHeight="1" x14ac:dyDescent="0.2">
      <c r="B71" s="75" t="s">
        <v>17</v>
      </c>
      <c r="C71" s="5" t="s">
        <v>7</v>
      </c>
      <c r="D71" s="3">
        <v>20</v>
      </c>
      <c r="E71" s="3">
        <v>9</v>
      </c>
      <c r="F71" s="4">
        <v>29</v>
      </c>
      <c r="G71" s="15"/>
    </row>
    <row r="72" spans="2:8" x14ac:dyDescent="0.2">
      <c r="B72" s="76"/>
      <c r="C72" s="7" t="s">
        <v>8</v>
      </c>
      <c r="D72" s="6">
        <v>123</v>
      </c>
      <c r="E72" s="6">
        <v>32</v>
      </c>
      <c r="F72" s="2">
        <v>155</v>
      </c>
      <c r="G72" s="15"/>
    </row>
    <row r="73" spans="2:8" x14ac:dyDescent="0.2">
      <c r="B73" s="76"/>
      <c r="C73" s="7" t="s">
        <v>9</v>
      </c>
      <c r="D73" s="6">
        <v>330</v>
      </c>
      <c r="E73" s="6">
        <v>239</v>
      </c>
      <c r="F73" s="2">
        <v>569</v>
      </c>
      <c r="G73" s="15"/>
    </row>
    <row r="74" spans="2:8" x14ac:dyDescent="0.2">
      <c r="B74" s="76"/>
      <c r="C74" s="7" t="s">
        <v>10</v>
      </c>
      <c r="D74" s="6">
        <v>147</v>
      </c>
      <c r="E74" s="6">
        <v>149</v>
      </c>
      <c r="F74" s="2">
        <v>296</v>
      </c>
      <c r="G74" s="15"/>
    </row>
    <row r="75" spans="2:8" x14ac:dyDescent="0.2">
      <c r="B75" s="76"/>
      <c r="C75" s="7" t="s">
        <v>11</v>
      </c>
      <c r="D75" s="6">
        <v>553</v>
      </c>
      <c r="E75" s="6">
        <v>379</v>
      </c>
      <c r="F75" s="2">
        <v>932</v>
      </c>
      <c r="G75" s="15"/>
    </row>
    <row r="76" spans="2:8" x14ac:dyDescent="0.2">
      <c r="B76" s="76"/>
      <c r="C76" s="7" t="s">
        <v>12</v>
      </c>
      <c r="D76" s="6">
        <v>511</v>
      </c>
      <c r="E76" s="6">
        <v>350</v>
      </c>
      <c r="F76" s="2">
        <v>861</v>
      </c>
      <c r="G76" s="15"/>
    </row>
    <row r="77" spans="2:8" x14ac:dyDescent="0.2">
      <c r="B77" s="76"/>
      <c r="C77" s="7" t="s">
        <v>13</v>
      </c>
      <c r="D77" s="6">
        <v>392</v>
      </c>
      <c r="E77" s="6">
        <v>188</v>
      </c>
      <c r="F77" s="2">
        <v>580</v>
      </c>
      <c r="G77" s="15"/>
    </row>
    <row r="78" spans="2:8" x14ac:dyDescent="0.2">
      <c r="B78" s="76"/>
      <c r="C78" s="7" t="s">
        <v>14</v>
      </c>
      <c r="D78" s="6">
        <v>479</v>
      </c>
      <c r="E78" s="6">
        <v>329</v>
      </c>
      <c r="F78" s="2">
        <v>808</v>
      </c>
      <c r="G78" s="15"/>
    </row>
    <row r="79" spans="2:8" ht="13.5" customHeight="1" x14ac:dyDescent="0.2">
      <c r="B79" s="76"/>
      <c r="C79" s="8" t="s">
        <v>15</v>
      </c>
      <c r="D79" s="9">
        <v>4</v>
      </c>
      <c r="E79" s="9">
        <v>7</v>
      </c>
      <c r="F79" s="10">
        <v>11</v>
      </c>
      <c r="G79" s="15"/>
      <c r="H79" s="16"/>
    </row>
    <row r="80" spans="2:8" ht="13.5" customHeight="1" x14ac:dyDescent="0.2">
      <c r="B80" s="77"/>
      <c r="C80" s="11" t="s">
        <v>16</v>
      </c>
      <c r="D80" s="12">
        <v>2559</v>
      </c>
      <c r="E80" s="12">
        <v>1682</v>
      </c>
      <c r="F80" s="13">
        <v>4241</v>
      </c>
      <c r="G80" s="15"/>
    </row>
    <row r="81" spans="2:7" ht="13.5" customHeight="1" x14ac:dyDescent="0.2">
      <c r="B81" s="79" t="s">
        <v>18</v>
      </c>
      <c r="C81" s="80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81" t="s">
        <v>5</v>
      </c>
      <c r="C82" s="82"/>
      <c r="D82" s="17">
        <v>5781</v>
      </c>
      <c r="E82" s="17">
        <v>3931</v>
      </c>
      <c r="F82" s="18">
        <v>9712</v>
      </c>
      <c r="G82" s="15"/>
    </row>
    <row r="83" spans="2:7" ht="13.5" customHeight="1" x14ac:dyDescent="0.2">
      <c r="B83" s="83" t="s">
        <v>19</v>
      </c>
      <c r="C83" s="83"/>
      <c r="D83" s="83"/>
      <c r="E83" s="83"/>
      <c r="F83" s="83"/>
    </row>
    <row r="85" spans="2:7" ht="28.35" customHeight="1" x14ac:dyDescent="0.2">
      <c r="B85" s="84" t="s">
        <v>22</v>
      </c>
      <c r="C85" s="85"/>
      <c r="D85" s="85"/>
      <c r="E85" s="85"/>
      <c r="F85" s="86"/>
    </row>
    <row r="86" spans="2:7" ht="12.95" customHeight="1" x14ac:dyDescent="0.2">
      <c r="B86" s="69" t="s">
        <v>1</v>
      </c>
      <c r="C86" s="71" t="s">
        <v>2</v>
      </c>
      <c r="D86" s="71" t="s">
        <v>3</v>
      </c>
      <c r="E86" s="71" t="s">
        <v>4</v>
      </c>
      <c r="F86" s="73" t="s">
        <v>5</v>
      </c>
    </row>
    <row r="87" spans="2:7" ht="13.5" customHeight="1" x14ac:dyDescent="0.2">
      <c r="B87" s="70"/>
      <c r="C87" s="72"/>
      <c r="D87" s="72"/>
      <c r="E87" s="72"/>
      <c r="F87" s="74"/>
    </row>
    <row r="88" spans="2:7" ht="12.75" customHeight="1" x14ac:dyDescent="0.2">
      <c r="B88" s="75" t="s">
        <v>6</v>
      </c>
      <c r="C88" s="5" t="s">
        <v>7</v>
      </c>
      <c r="D88" s="3">
        <f>D7+D34+D61</f>
        <v>2849</v>
      </c>
      <c r="E88" s="3">
        <f>E7+E34+E61</f>
        <v>4398</v>
      </c>
      <c r="F88" s="4">
        <f t="shared" ref="F88:F96" si="0">SUM(D88:E88)</f>
        <v>7247</v>
      </c>
    </row>
    <row r="89" spans="2:7" x14ac:dyDescent="0.2">
      <c r="B89" s="76"/>
      <c r="C89" s="7" t="s">
        <v>8</v>
      </c>
      <c r="D89" s="3">
        <f t="shared" ref="D89:E89" si="1">D8+D35+D62</f>
        <v>13285</v>
      </c>
      <c r="E89" s="3">
        <f t="shared" si="1"/>
        <v>16448</v>
      </c>
      <c r="F89" s="2">
        <f t="shared" si="0"/>
        <v>29733</v>
      </c>
    </row>
    <row r="90" spans="2:7" x14ac:dyDescent="0.2">
      <c r="B90" s="76"/>
      <c r="C90" s="7" t="s">
        <v>9</v>
      </c>
      <c r="D90" s="3">
        <f t="shared" ref="D90:E90" si="2">D9+D36+D63</f>
        <v>43263</v>
      </c>
      <c r="E90" s="3">
        <f t="shared" si="2"/>
        <v>51697</v>
      </c>
      <c r="F90" s="2">
        <f t="shared" si="0"/>
        <v>94960</v>
      </c>
    </row>
    <row r="91" spans="2:7" x14ac:dyDescent="0.2">
      <c r="B91" s="76"/>
      <c r="C91" s="7" t="s">
        <v>10</v>
      </c>
      <c r="D91" s="3">
        <f t="shared" ref="D91:E91" si="3">D10+D37+D64</f>
        <v>18243</v>
      </c>
      <c r="E91" s="3">
        <f t="shared" si="3"/>
        <v>39095</v>
      </c>
      <c r="F91" s="2">
        <f t="shared" si="0"/>
        <v>57338</v>
      </c>
    </row>
    <row r="92" spans="2:7" x14ac:dyDescent="0.2">
      <c r="B92" s="76"/>
      <c r="C92" s="7" t="s">
        <v>11</v>
      </c>
      <c r="D92" s="3">
        <f t="shared" ref="D92:E92" si="4">D11+D38+D65</f>
        <v>81403</v>
      </c>
      <c r="E92" s="3">
        <f t="shared" si="4"/>
        <v>221814</v>
      </c>
      <c r="F92" s="2">
        <f t="shared" si="0"/>
        <v>303217</v>
      </c>
    </row>
    <row r="93" spans="2:7" x14ac:dyDescent="0.2">
      <c r="B93" s="76"/>
      <c r="C93" s="7" t="s">
        <v>12</v>
      </c>
      <c r="D93" s="3">
        <f t="shared" ref="D93:E93" si="5">D12+D39+D66</f>
        <v>56714</v>
      </c>
      <c r="E93" s="3">
        <f t="shared" si="5"/>
        <v>103350</v>
      </c>
      <c r="F93" s="2">
        <f t="shared" si="0"/>
        <v>160064</v>
      </c>
    </row>
    <row r="94" spans="2:7" x14ac:dyDescent="0.2">
      <c r="B94" s="76"/>
      <c r="C94" s="7" t="s">
        <v>13</v>
      </c>
      <c r="D94" s="3">
        <f t="shared" ref="D94:E94" si="6">D13+D40+D67</f>
        <v>29876</v>
      </c>
      <c r="E94" s="3">
        <f t="shared" si="6"/>
        <v>19887</v>
      </c>
      <c r="F94" s="2">
        <f t="shared" si="0"/>
        <v>49763</v>
      </c>
    </row>
    <row r="95" spans="2:7" x14ac:dyDescent="0.2">
      <c r="B95" s="76"/>
      <c r="C95" s="7" t="s">
        <v>14</v>
      </c>
      <c r="D95" s="3">
        <f t="shared" ref="D95:E95" si="7">D14+D41+D68</f>
        <v>24032</v>
      </c>
      <c r="E95" s="3">
        <f t="shared" si="7"/>
        <v>9565</v>
      </c>
      <c r="F95" s="2">
        <f t="shared" si="0"/>
        <v>33597</v>
      </c>
    </row>
    <row r="96" spans="2:7" ht="13.5" customHeight="1" x14ac:dyDescent="0.2">
      <c r="B96" s="76"/>
      <c r="C96" s="8" t="s">
        <v>15</v>
      </c>
      <c r="D96" s="3">
        <f>D15+D42+D69</f>
        <v>9</v>
      </c>
      <c r="E96" s="3">
        <f t="shared" ref="E96:E98" si="8">E15+E42+E69</f>
        <v>105</v>
      </c>
      <c r="F96" s="10">
        <f t="shared" si="0"/>
        <v>114</v>
      </c>
    </row>
    <row r="97" spans="2:6" ht="13.5" customHeight="1" x14ac:dyDescent="0.2">
      <c r="B97" s="77"/>
      <c r="C97" s="14" t="s">
        <v>16</v>
      </c>
      <c r="D97" s="12">
        <f>SUM(D88:D96)</f>
        <v>269674</v>
      </c>
      <c r="E97" s="12">
        <f>SUM(E88:E96)</f>
        <v>466359</v>
      </c>
      <c r="F97" s="13">
        <f>SUM(F88:F96)</f>
        <v>736033</v>
      </c>
    </row>
    <row r="98" spans="2:6" ht="12.75" customHeight="1" x14ac:dyDescent="0.2">
      <c r="B98" s="75" t="s">
        <v>17</v>
      </c>
      <c r="C98" s="5" t="s">
        <v>7</v>
      </c>
      <c r="D98" s="3">
        <f>D17+D44+D71</f>
        <v>2624</v>
      </c>
      <c r="E98" s="3">
        <f t="shared" si="8"/>
        <v>4251</v>
      </c>
      <c r="F98" s="4">
        <f t="shared" ref="F98:F106" si="9">SUM(D98:E98)</f>
        <v>6875</v>
      </c>
    </row>
    <row r="99" spans="2:6" x14ac:dyDescent="0.2">
      <c r="B99" s="76"/>
      <c r="C99" s="7" t="s">
        <v>8</v>
      </c>
      <c r="D99" s="3">
        <f t="shared" ref="D99:E99" si="10">D18+D45+D72</f>
        <v>12407</v>
      </c>
      <c r="E99" s="3">
        <f t="shared" si="10"/>
        <v>15728</v>
      </c>
      <c r="F99" s="2">
        <f t="shared" si="9"/>
        <v>28135</v>
      </c>
    </row>
    <row r="100" spans="2:6" x14ac:dyDescent="0.2">
      <c r="B100" s="76"/>
      <c r="C100" s="7" t="s">
        <v>9</v>
      </c>
      <c r="D100" s="3">
        <f t="shared" ref="D100:E100" si="11">D19+D46+D73</f>
        <v>40204</v>
      </c>
      <c r="E100" s="3">
        <f t="shared" si="11"/>
        <v>49665</v>
      </c>
      <c r="F100" s="2">
        <f t="shared" si="9"/>
        <v>89869</v>
      </c>
    </row>
    <row r="101" spans="2:6" x14ac:dyDescent="0.2">
      <c r="B101" s="76"/>
      <c r="C101" s="7" t="s">
        <v>10</v>
      </c>
      <c r="D101" s="3">
        <f t="shared" ref="D101:E101" si="12">D20+D47+D74</f>
        <v>15931</v>
      </c>
      <c r="E101" s="3">
        <f t="shared" si="12"/>
        <v>37545</v>
      </c>
      <c r="F101" s="2">
        <f t="shared" si="9"/>
        <v>53476</v>
      </c>
    </row>
    <row r="102" spans="2:6" x14ac:dyDescent="0.2">
      <c r="B102" s="76"/>
      <c r="C102" s="7" t="s">
        <v>11</v>
      </c>
      <c r="D102" s="3">
        <f t="shared" ref="D102:E102" si="13">D21+D48+D75</f>
        <v>77855</v>
      </c>
      <c r="E102" s="3">
        <f t="shared" si="13"/>
        <v>206708</v>
      </c>
      <c r="F102" s="2">
        <f t="shared" si="9"/>
        <v>284563</v>
      </c>
    </row>
    <row r="103" spans="2:6" x14ac:dyDescent="0.2">
      <c r="B103" s="76"/>
      <c r="C103" s="7" t="s">
        <v>12</v>
      </c>
      <c r="D103" s="3">
        <f t="shared" ref="D103:E103" si="14">D22+D49+D76</f>
        <v>71713</v>
      </c>
      <c r="E103" s="3">
        <f t="shared" si="14"/>
        <v>91864</v>
      </c>
      <c r="F103" s="2">
        <f t="shared" si="9"/>
        <v>163577</v>
      </c>
    </row>
    <row r="104" spans="2:6" x14ac:dyDescent="0.2">
      <c r="B104" s="76"/>
      <c r="C104" s="7" t="s">
        <v>13</v>
      </c>
      <c r="D104" s="3">
        <f t="shared" ref="D104:E104" si="15">D23+D50+D77</f>
        <v>40903</v>
      </c>
      <c r="E104" s="3">
        <f t="shared" si="15"/>
        <v>18884</v>
      </c>
      <c r="F104" s="2">
        <f t="shared" si="9"/>
        <v>59787</v>
      </c>
    </row>
    <row r="105" spans="2:6" x14ac:dyDescent="0.2">
      <c r="B105" s="76"/>
      <c r="C105" s="7" t="s">
        <v>14</v>
      </c>
      <c r="D105" s="3">
        <f t="shared" ref="D105:E105" si="16">D24+D51+D78</f>
        <v>39244</v>
      </c>
      <c r="E105" s="3">
        <f t="shared" si="16"/>
        <v>11081</v>
      </c>
      <c r="F105" s="2">
        <f t="shared" si="9"/>
        <v>50325</v>
      </c>
    </row>
    <row r="106" spans="2:6" ht="13.5" customHeight="1" x14ac:dyDescent="0.2">
      <c r="B106" s="76"/>
      <c r="C106" s="8" t="s">
        <v>15</v>
      </c>
      <c r="D106" s="3">
        <f t="shared" ref="D106:E106" si="17">D25+D52+D79</f>
        <v>15</v>
      </c>
      <c r="E106" s="3">
        <f t="shared" si="17"/>
        <v>152</v>
      </c>
      <c r="F106" s="10">
        <f t="shared" si="9"/>
        <v>167</v>
      </c>
    </row>
    <row r="107" spans="2:6" ht="13.5" customHeight="1" x14ac:dyDescent="0.2">
      <c r="B107" s="77"/>
      <c r="C107" s="11" t="s">
        <v>16</v>
      </c>
      <c r="D107" s="12">
        <f>SUM(D98:D106)</f>
        <v>300896</v>
      </c>
      <c r="E107" s="12">
        <f>SUM(E98:E106)</f>
        <v>435878</v>
      </c>
      <c r="F107" s="13">
        <f>SUM(F98:F106)</f>
        <v>736774</v>
      </c>
    </row>
    <row r="108" spans="2:6" ht="13.5" customHeight="1" x14ac:dyDescent="0.2">
      <c r="B108" s="79" t="s">
        <v>18</v>
      </c>
      <c r="C108" s="80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81" t="s">
        <v>5</v>
      </c>
      <c r="C109" s="82"/>
      <c r="D109" s="17">
        <f>D97+D107+D108</f>
        <v>570570</v>
      </c>
      <c r="E109" s="17">
        <f>E97+E107+E108</f>
        <v>902237</v>
      </c>
      <c r="F109" s="18">
        <f>F97+F107+F108</f>
        <v>1472807</v>
      </c>
    </row>
    <row r="110" spans="2:6" x14ac:dyDescent="0.2">
      <c r="B110" s="83" t="s">
        <v>19</v>
      </c>
      <c r="C110" s="83"/>
      <c r="D110" s="83"/>
      <c r="E110" s="83"/>
      <c r="F110" s="83"/>
    </row>
  </sheetData>
  <sheetProtection selectLockedCells="1" selectUnlockedCells="1"/>
  <mergeCells count="45"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  <mergeCell ref="B61:B70"/>
    <mergeCell ref="B71:B80"/>
    <mergeCell ref="B81:C81"/>
    <mergeCell ref="B82:C82"/>
    <mergeCell ref="B83:F83"/>
    <mergeCell ref="B58:F58"/>
    <mergeCell ref="B59:B60"/>
    <mergeCell ref="C59:C60"/>
    <mergeCell ref="D59:D60"/>
    <mergeCell ref="E59:E60"/>
    <mergeCell ref="F59:F60"/>
    <mergeCell ref="B34:B43"/>
    <mergeCell ref="B44:B53"/>
    <mergeCell ref="B54:C54"/>
    <mergeCell ref="B55:C55"/>
    <mergeCell ref="B56:F56"/>
    <mergeCell ref="B31:F31"/>
    <mergeCell ref="B32:B33"/>
    <mergeCell ref="C32:C33"/>
    <mergeCell ref="D32:D33"/>
    <mergeCell ref="E32:E33"/>
    <mergeCell ref="F32:F33"/>
    <mergeCell ref="B7:B16"/>
    <mergeCell ref="B17:B26"/>
    <mergeCell ref="B27:C27"/>
    <mergeCell ref="B28:C28"/>
    <mergeCell ref="B29:F29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"/>
  <sheetViews>
    <sheetView showGridLines="0" topLeftCell="AZ1" workbookViewId="0">
      <selection activeCell="BB48" sqref="BB48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73" width="9.140625" bestFit="1" customWidth="1"/>
    <col min="74" max="74" width="10.140625" bestFit="1" customWidth="1"/>
    <col min="75" max="75" width="9.140625" bestFit="1" customWidth="1"/>
    <col min="76" max="78" width="10.140625" bestFit="1" customWidth="1"/>
  </cols>
  <sheetData>
    <row r="1" spans="1:74" ht="12.75" customHeight="1" x14ac:dyDescent="0.2">
      <c r="A1" s="87" t="s">
        <v>45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</row>
    <row r="2" spans="1:74" ht="12.7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</row>
    <row r="3" spans="1:74" ht="12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74" ht="12.75" customHeight="1" x14ac:dyDescent="0.2">
      <c r="A4" s="63"/>
      <c r="B4" s="62"/>
      <c r="C4" s="62"/>
      <c r="D4" s="62"/>
      <c r="E4" s="62"/>
      <c r="F4" s="62"/>
      <c r="G4" s="62"/>
    </row>
    <row r="6" spans="1:74" ht="7.5" customHeight="1" x14ac:dyDescent="0.2">
      <c r="A6" s="64"/>
    </row>
    <row r="7" spans="1:74" ht="23.85" customHeight="1" x14ac:dyDescent="0.2">
      <c r="A7" s="88"/>
      <c r="B7" s="89" t="s">
        <v>23</v>
      </c>
      <c r="C7" s="90" t="s">
        <v>24</v>
      </c>
      <c r="D7" s="91"/>
      <c r="E7" s="92"/>
      <c r="F7" s="93" t="s">
        <v>25</v>
      </c>
      <c r="G7" s="91"/>
      <c r="H7" s="94"/>
      <c r="I7" s="90" t="s">
        <v>26</v>
      </c>
      <c r="J7" s="91"/>
      <c r="K7" s="92"/>
      <c r="L7" s="93" t="s">
        <v>27</v>
      </c>
      <c r="M7" s="91"/>
      <c r="N7" s="94"/>
      <c r="O7" s="90" t="s">
        <v>28</v>
      </c>
      <c r="P7" s="91"/>
      <c r="Q7" s="92"/>
      <c r="R7" s="93" t="s">
        <v>29</v>
      </c>
      <c r="S7" s="91"/>
      <c r="T7" s="94"/>
      <c r="U7" s="90" t="s">
        <v>30</v>
      </c>
      <c r="V7" s="91"/>
      <c r="W7" s="92"/>
      <c r="X7" s="93" t="s">
        <v>31</v>
      </c>
      <c r="Y7" s="91"/>
      <c r="Z7" s="94"/>
      <c r="AA7" s="90" t="s">
        <v>32</v>
      </c>
      <c r="AB7" s="91"/>
      <c r="AC7" s="92"/>
      <c r="AD7" s="93" t="s">
        <v>33</v>
      </c>
      <c r="AE7" s="91"/>
      <c r="AF7" s="94"/>
      <c r="AG7" s="90" t="s">
        <v>34</v>
      </c>
      <c r="AH7" s="91"/>
      <c r="AI7" s="92"/>
      <c r="AJ7" s="93" t="s">
        <v>35</v>
      </c>
      <c r="AK7" s="91"/>
      <c r="AL7" s="94"/>
      <c r="AM7" s="90" t="s">
        <v>36</v>
      </c>
      <c r="AN7" s="91"/>
      <c r="AO7" s="92"/>
      <c r="AP7" s="93" t="s">
        <v>37</v>
      </c>
      <c r="AQ7" s="91"/>
      <c r="AR7" s="94"/>
      <c r="AS7" s="90" t="s">
        <v>38</v>
      </c>
      <c r="AT7" s="91"/>
      <c r="AU7" s="92"/>
      <c r="AV7" s="93" t="s">
        <v>39</v>
      </c>
      <c r="AW7" s="91"/>
      <c r="AX7" s="94"/>
      <c r="AY7" s="90" t="s">
        <v>40</v>
      </c>
      <c r="AZ7" s="91"/>
      <c r="BA7" s="92"/>
      <c r="BB7" s="93" t="s">
        <v>41</v>
      </c>
      <c r="BC7" s="91"/>
      <c r="BD7" s="94"/>
      <c r="BE7" s="90" t="s">
        <v>42</v>
      </c>
      <c r="BF7" s="91"/>
      <c r="BG7" s="92"/>
      <c r="BH7" s="90" t="s">
        <v>43</v>
      </c>
      <c r="BI7" s="91"/>
      <c r="BJ7" s="92"/>
    </row>
    <row r="8" spans="1:74" ht="12.75" customHeight="1" x14ac:dyDescent="0.2">
      <c r="A8" s="95" t="s">
        <v>1</v>
      </c>
      <c r="B8" s="97" t="s">
        <v>2</v>
      </c>
      <c r="C8" s="99" t="s">
        <v>3</v>
      </c>
      <c r="D8" s="101" t="s">
        <v>4</v>
      </c>
      <c r="E8" s="103" t="s">
        <v>5</v>
      </c>
      <c r="F8" s="105" t="s">
        <v>3</v>
      </c>
      <c r="G8" s="101" t="s">
        <v>4</v>
      </c>
      <c r="H8" s="107" t="s">
        <v>5</v>
      </c>
      <c r="I8" s="99" t="s">
        <v>3</v>
      </c>
      <c r="J8" s="101" t="s">
        <v>4</v>
      </c>
      <c r="K8" s="103" t="s">
        <v>5</v>
      </c>
      <c r="L8" s="105" t="s">
        <v>3</v>
      </c>
      <c r="M8" s="101" t="s">
        <v>4</v>
      </c>
      <c r="N8" s="107" t="s">
        <v>5</v>
      </c>
      <c r="O8" s="99" t="s">
        <v>3</v>
      </c>
      <c r="P8" s="101" t="s">
        <v>4</v>
      </c>
      <c r="Q8" s="103" t="s">
        <v>5</v>
      </c>
      <c r="R8" s="105" t="s">
        <v>3</v>
      </c>
      <c r="S8" s="101" t="s">
        <v>4</v>
      </c>
      <c r="T8" s="107" t="s">
        <v>5</v>
      </c>
      <c r="U8" s="99" t="s">
        <v>3</v>
      </c>
      <c r="V8" s="101" t="s">
        <v>4</v>
      </c>
      <c r="W8" s="103" t="s">
        <v>5</v>
      </c>
      <c r="X8" s="105" t="s">
        <v>3</v>
      </c>
      <c r="Y8" s="101" t="s">
        <v>4</v>
      </c>
      <c r="Z8" s="107" t="s">
        <v>5</v>
      </c>
      <c r="AA8" s="99" t="s">
        <v>3</v>
      </c>
      <c r="AB8" s="101" t="s">
        <v>4</v>
      </c>
      <c r="AC8" s="103" t="s">
        <v>5</v>
      </c>
      <c r="AD8" s="105" t="s">
        <v>3</v>
      </c>
      <c r="AE8" s="101" t="s">
        <v>4</v>
      </c>
      <c r="AF8" s="107" t="s">
        <v>5</v>
      </c>
      <c r="AG8" s="99" t="s">
        <v>3</v>
      </c>
      <c r="AH8" s="101" t="s">
        <v>4</v>
      </c>
      <c r="AI8" s="103" t="s">
        <v>5</v>
      </c>
      <c r="AJ8" s="105" t="s">
        <v>3</v>
      </c>
      <c r="AK8" s="101" t="s">
        <v>4</v>
      </c>
      <c r="AL8" s="107" t="s">
        <v>5</v>
      </c>
      <c r="AM8" s="99" t="s">
        <v>3</v>
      </c>
      <c r="AN8" s="101" t="s">
        <v>4</v>
      </c>
      <c r="AO8" s="103" t="s">
        <v>5</v>
      </c>
      <c r="AP8" s="105" t="s">
        <v>3</v>
      </c>
      <c r="AQ8" s="101" t="s">
        <v>4</v>
      </c>
      <c r="AR8" s="107" t="s">
        <v>5</v>
      </c>
      <c r="AS8" s="99" t="s">
        <v>3</v>
      </c>
      <c r="AT8" s="101" t="s">
        <v>4</v>
      </c>
      <c r="AU8" s="103" t="s">
        <v>5</v>
      </c>
      <c r="AV8" s="105" t="s">
        <v>3</v>
      </c>
      <c r="AW8" s="101" t="s">
        <v>4</v>
      </c>
      <c r="AX8" s="107" t="s">
        <v>5</v>
      </c>
      <c r="AY8" s="99" t="s">
        <v>3</v>
      </c>
      <c r="AZ8" s="101" t="s">
        <v>4</v>
      </c>
      <c r="BA8" s="103" t="s">
        <v>5</v>
      </c>
      <c r="BB8" s="105" t="s">
        <v>3</v>
      </c>
      <c r="BC8" s="101" t="s">
        <v>4</v>
      </c>
      <c r="BD8" s="107" t="s">
        <v>5</v>
      </c>
      <c r="BE8" s="99" t="s">
        <v>3</v>
      </c>
      <c r="BF8" s="101" t="s">
        <v>4</v>
      </c>
      <c r="BG8" s="103" t="s">
        <v>5</v>
      </c>
      <c r="BH8" s="99" t="s">
        <v>3</v>
      </c>
      <c r="BI8" s="101" t="s">
        <v>4</v>
      </c>
      <c r="BJ8" s="103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96"/>
      <c r="B9" s="98"/>
      <c r="C9" s="100"/>
      <c r="D9" s="102"/>
      <c r="E9" s="104"/>
      <c r="F9" s="106"/>
      <c r="G9" s="102"/>
      <c r="H9" s="108"/>
      <c r="I9" s="100"/>
      <c r="J9" s="102"/>
      <c r="K9" s="104"/>
      <c r="L9" s="106"/>
      <c r="M9" s="102"/>
      <c r="N9" s="108"/>
      <c r="O9" s="100"/>
      <c r="P9" s="102"/>
      <c r="Q9" s="104"/>
      <c r="R9" s="106"/>
      <c r="S9" s="102"/>
      <c r="T9" s="108"/>
      <c r="U9" s="100"/>
      <c r="V9" s="102"/>
      <c r="W9" s="104"/>
      <c r="X9" s="106"/>
      <c r="Y9" s="102"/>
      <c r="Z9" s="108"/>
      <c r="AA9" s="100"/>
      <c r="AB9" s="102"/>
      <c r="AC9" s="104"/>
      <c r="AD9" s="106"/>
      <c r="AE9" s="102"/>
      <c r="AF9" s="108"/>
      <c r="AG9" s="100"/>
      <c r="AH9" s="102"/>
      <c r="AI9" s="104"/>
      <c r="AJ9" s="106"/>
      <c r="AK9" s="102"/>
      <c r="AL9" s="108"/>
      <c r="AM9" s="100"/>
      <c r="AN9" s="102"/>
      <c r="AO9" s="104"/>
      <c r="AP9" s="106"/>
      <c r="AQ9" s="102"/>
      <c r="AR9" s="108"/>
      <c r="AS9" s="100"/>
      <c r="AT9" s="102"/>
      <c r="AU9" s="104"/>
      <c r="AV9" s="106"/>
      <c r="AW9" s="102"/>
      <c r="AX9" s="108"/>
      <c r="AY9" s="100"/>
      <c r="AZ9" s="102"/>
      <c r="BA9" s="104"/>
      <c r="BB9" s="106"/>
      <c r="BC9" s="102"/>
      <c r="BD9" s="108"/>
      <c r="BE9" s="100"/>
      <c r="BF9" s="102"/>
      <c r="BG9" s="104"/>
      <c r="BH9" s="100"/>
      <c r="BI9" s="102"/>
      <c r="BJ9" s="104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110" t="s">
        <v>6</v>
      </c>
      <c r="B10" s="58" t="s">
        <v>7</v>
      </c>
      <c r="C10" s="33">
        <v>136</v>
      </c>
      <c r="D10" s="26">
        <v>191</v>
      </c>
      <c r="E10" s="34">
        <v>327</v>
      </c>
      <c r="F10" s="29">
        <v>418</v>
      </c>
      <c r="G10" s="26">
        <v>710</v>
      </c>
      <c r="H10" s="40">
        <v>1128</v>
      </c>
      <c r="I10" s="33">
        <v>75</v>
      </c>
      <c r="J10" s="26">
        <v>243</v>
      </c>
      <c r="K10" s="34">
        <v>318</v>
      </c>
      <c r="L10" s="29">
        <v>92</v>
      </c>
      <c r="M10" s="26">
        <v>107</v>
      </c>
      <c r="N10" s="40">
        <v>199</v>
      </c>
      <c r="O10" s="33">
        <v>60</v>
      </c>
      <c r="P10" s="26">
        <v>88</v>
      </c>
      <c r="Q10" s="34">
        <v>148</v>
      </c>
      <c r="R10" s="29">
        <v>27</v>
      </c>
      <c r="S10" s="26">
        <v>22</v>
      </c>
      <c r="T10" s="40">
        <v>49</v>
      </c>
      <c r="U10" s="33">
        <v>69</v>
      </c>
      <c r="V10" s="26">
        <v>70</v>
      </c>
      <c r="W10" s="34">
        <v>139</v>
      </c>
      <c r="X10" s="29">
        <v>49</v>
      </c>
      <c r="Y10" s="26">
        <v>61</v>
      </c>
      <c r="Z10" s="40">
        <v>110</v>
      </c>
      <c r="AA10" s="33">
        <v>124</v>
      </c>
      <c r="AB10" s="26">
        <v>152</v>
      </c>
      <c r="AC10" s="34">
        <v>276</v>
      </c>
      <c r="AD10" s="29">
        <v>780</v>
      </c>
      <c r="AE10" s="26">
        <v>1272</v>
      </c>
      <c r="AF10" s="40">
        <v>2052</v>
      </c>
      <c r="AG10" s="33">
        <v>174</v>
      </c>
      <c r="AH10" s="26">
        <v>138</v>
      </c>
      <c r="AI10" s="34">
        <v>312</v>
      </c>
      <c r="AJ10" s="29">
        <v>95</v>
      </c>
      <c r="AK10" s="26">
        <v>85</v>
      </c>
      <c r="AL10" s="40">
        <v>180</v>
      </c>
      <c r="AM10" s="33">
        <v>88</v>
      </c>
      <c r="AN10" s="26">
        <v>303</v>
      </c>
      <c r="AO10" s="34">
        <v>391</v>
      </c>
      <c r="AP10" s="29">
        <v>48</v>
      </c>
      <c r="AQ10" s="26">
        <v>146</v>
      </c>
      <c r="AR10" s="40">
        <v>194</v>
      </c>
      <c r="AS10" s="33">
        <v>183</v>
      </c>
      <c r="AT10" s="26">
        <v>267</v>
      </c>
      <c r="AU10" s="34">
        <v>450</v>
      </c>
      <c r="AV10" s="29">
        <v>74</v>
      </c>
      <c r="AW10" s="26">
        <v>111</v>
      </c>
      <c r="AX10" s="40">
        <v>185</v>
      </c>
      <c r="AY10" s="33">
        <v>101</v>
      </c>
      <c r="AZ10" s="26">
        <v>153</v>
      </c>
      <c r="BA10" s="34">
        <v>254</v>
      </c>
      <c r="BB10" s="29">
        <v>183</v>
      </c>
      <c r="BC10" s="26">
        <v>191</v>
      </c>
      <c r="BD10" s="40">
        <v>374</v>
      </c>
      <c r="BE10" s="33">
        <v>52</v>
      </c>
      <c r="BF10" s="26">
        <v>81</v>
      </c>
      <c r="BG10" s="34">
        <v>133</v>
      </c>
      <c r="BH10" s="33">
        <v>21</v>
      </c>
      <c r="BI10" s="26">
        <v>7</v>
      </c>
      <c r="BJ10" s="34">
        <v>28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111"/>
      <c r="B11" s="59" t="s">
        <v>8</v>
      </c>
      <c r="C11" s="35">
        <v>649</v>
      </c>
      <c r="D11" s="22">
        <v>910</v>
      </c>
      <c r="E11" s="36">
        <v>1559</v>
      </c>
      <c r="F11" s="30">
        <v>1957</v>
      </c>
      <c r="G11" s="22">
        <v>2437</v>
      </c>
      <c r="H11" s="41">
        <v>4394</v>
      </c>
      <c r="I11" s="35">
        <v>343</v>
      </c>
      <c r="J11" s="22">
        <v>870</v>
      </c>
      <c r="K11" s="36">
        <v>1213</v>
      </c>
      <c r="L11" s="30">
        <v>489</v>
      </c>
      <c r="M11" s="22">
        <v>427</v>
      </c>
      <c r="N11" s="41">
        <v>916</v>
      </c>
      <c r="O11" s="35">
        <v>246</v>
      </c>
      <c r="P11" s="22">
        <v>305</v>
      </c>
      <c r="Q11" s="36">
        <v>551</v>
      </c>
      <c r="R11" s="30">
        <v>147</v>
      </c>
      <c r="S11" s="22">
        <v>118</v>
      </c>
      <c r="T11" s="41">
        <v>265</v>
      </c>
      <c r="U11" s="35">
        <v>441</v>
      </c>
      <c r="V11" s="22">
        <v>316</v>
      </c>
      <c r="W11" s="36">
        <v>757</v>
      </c>
      <c r="X11" s="30">
        <v>262</v>
      </c>
      <c r="Y11" s="22">
        <v>270</v>
      </c>
      <c r="Z11" s="41">
        <v>532</v>
      </c>
      <c r="AA11" s="35">
        <v>638</v>
      </c>
      <c r="AB11" s="22">
        <v>603</v>
      </c>
      <c r="AC11" s="36">
        <v>1241</v>
      </c>
      <c r="AD11" s="30">
        <v>3609</v>
      </c>
      <c r="AE11" s="22">
        <v>4288</v>
      </c>
      <c r="AF11" s="41">
        <v>7897</v>
      </c>
      <c r="AG11" s="35">
        <v>734</v>
      </c>
      <c r="AH11" s="22">
        <v>640</v>
      </c>
      <c r="AI11" s="36">
        <v>1374</v>
      </c>
      <c r="AJ11" s="30">
        <v>422</v>
      </c>
      <c r="AK11" s="22">
        <v>329</v>
      </c>
      <c r="AL11" s="41">
        <v>751</v>
      </c>
      <c r="AM11" s="35">
        <v>337</v>
      </c>
      <c r="AN11" s="22">
        <v>1259</v>
      </c>
      <c r="AO11" s="36">
        <v>1596</v>
      </c>
      <c r="AP11" s="30">
        <v>223</v>
      </c>
      <c r="AQ11" s="22">
        <v>578</v>
      </c>
      <c r="AR11" s="41">
        <v>801</v>
      </c>
      <c r="AS11" s="35">
        <v>804</v>
      </c>
      <c r="AT11" s="22">
        <v>1125</v>
      </c>
      <c r="AU11" s="36">
        <v>1929</v>
      </c>
      <c r="AV11" s="30">
        <v>339</v>
      </c>
      <c r="AW11" s="22">
        <v>433</v>
      </c>
      <c r="AX11" s="41">
        <v>772</v>
      </c>
      <c r="AY11" s="35">
        <v>452</v>
      </c>
      <c r="AZ11" s="22">
        <v>474</v>
      </c>
      <c r="BA11" s="36">
        <v>926</v>
      </c>
      <c r="BB11" s="30">
        <v>780</v>
      </c>
      <c r="BC11" s="22">
        <v>727</v>
      </c>
      <c r="BD11" s="41">
        <v>1507</v>
      </c>
      <c r="BE11" s="35">
        <v>255</v>
      </c>
      <c r="BF11" s="22">
        <v>299</v>
      </c>
      <c r="BG11" s="36">
        <v>554</v>
      </c>
      <c r="BH11" s="35">
        <v>158</v>
      </c>
      <c r="BI11" s="22">
        <v>40</v>
      </c>
      <c r="BJ11" s="36">
        <v>198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111"/>
      <c r="B12" s="59" t="s">
        <v>9</v>
      </c>
      <c r="C12" s="35">
        <v>1907</v>
      </c>
      <c r="D12" s="22">
        <v>2314</v>
      </c>
      <c r="E12" s="36">
        <v>4221</v>
      </c>
      <c r="F12" s="30">
        <v>5992</v>
      </c>
      <c r="G12" s="22">
        <v>7968</v>
      </c>
      <c r="H12" s="41">
        <v>13960</v>
      </c>
      <c r="I12" s="35">
        <v>927</v>
      </c>
      <c r="J12" s="22">
        <v>2577</v>
      </c>
      <c r="K12" s="36">
        <v>3504</v>
      </c>
      <c r="L12" s="30">
        <v>1816</v>
      </c>
      <c r="M12" s="22">
        <v>1503</v>
      </c>
      <c r="N12" s="41">
        <v>3319</v>
      </c>
      <c r="O12" s="35">
        <v>810</v>
      </c>
      <c r="P12" s="22">
        <v>1035</v>
      </c>
      <c r="Q12" s="36">
        <v>1845</v>
      </c>
      <c r="R12" s="30">
        <v>546</v>
      </c>
      <c r="S12" s="22">
        <v>328</v>
      </c>
      <c r="T12" s="41">
        <v>874</v>
      </c>
      <c r="U12" s="35">
        <v>1276</v>
      </c>
      <c r="V12" s="22">
        <v>939</v>
      </c>
      <c r="W12" s="36">
        <v>2215</v>
      </c>
      <c r="X12" s="30">
        <v>903</v>
      </c>
      <c r="Y12" s="22">
        <v>767</v>
      </c>
      <c r="Z12" s="41">
        <v>1670</v>
      </c>
      <c r="AA12" s="35">
        <v>1836</v>
      </c>
      <c r="AB12" s="22">
        <v>2229</v>
      </c>
      <c r="AC12" s="36">
        <v>4065</v>
      </c>
      <c r="AD12" s="30">
        <v>12044</v>
      </c>
      <c r="AE12" s="22">
        <v>13992</v>
      </c>
      <c r="AF12" s="41">
        <v>26036</v>
      </c>
      <c r="AG12" s="35">
        <v>2378</v>
      </c>
      <c r="AH12" s="22">
        <v>1976</v>
      </c>
      <c r="AI12" s="36">
        <v>4354</v>
      </c>
      <c r="AJ12" s="30">
        <v>1532</v>
      </c>
      <c r="AK12" s="22">
        <v>1091</v>
      </c>
      <c r="AL12" s="41">
        <v>2623</v>
      </c>
      <c r="AM12" s="35">
        <v>1108</v>
      </c>
      <c r="AN12" s="22">
        <v>3594</v>
      </c>
      <c r="AO12" s="36">
        <v>4702</v>
      </c>
      <c r="AP12" s="30">
        <v>841</v>
      </c>
      <c r="AQ12" s="22">
        <v>1827</v>
      </c>
      <c r="AR12" s="41">
        <v>2668</v>
      </c>
      <c r="AS12" s="35">
        <v>2981</v>
      </c>
      <c r="AT12" s="22">
        <v>3429</v>
      </c>
      <c r="AU12" s="36">
        <v>6410</v>
      </c>
      <c r="AV12" s="30">
        <v>1285</v>
      </c>
      <c r="AW12" s="22">
        <v>1560</v>
      </c>
      <c r="AX12" s="41">
        <v>2845</v>
      </c>
      <c r="AY12" s="35">
        <v>1292</v>
      </c>
      <c r="AZ12" s="22">
        <v>1277</v>
      </c>
      <c r="BA12" s="36">
        <v>2569</v>
      </c>
      <c r="BB12" s="30">
        <v>2536</v>
      </c>
      <c r="BC12" s="22">
        <v>2065</v>
      </c>
      <c r="BD12" s="41">
        <v>4601</v>
      </c>
      <c r="BE12" s="35">
        <v>903</v>
      </c>
      <c r="BF12" s="22">
        <v>978</v>
      </c>
      <c r="BG12" s="36">
        <v>1881</v>
      </c>
      <c r="BH12" s="35">
        <v>350</v>
      </c>
      <c r="BI12" s="22">
        <v>248</v>
      </c>
      <c r="BJ12" s="36">
        <v>598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111"/>
      <c r="B13" s="59" t="s">
        <v>10</v>
      </c>
      <c r="C13" s="35">
        <v>863</v>
      </c>
      <c r="D13" s="22">
        <v>1549</v>
      </c>
      <c r="E13" s="36">
        <v>2412</v>
      </c>
      <c r="F13" s="30">
        <v>2591</v>
      </c>
      <c r="G13" s="22">
        <v>5906</v>
      </c>
      <c r="H13" s="41">
        <v>8497</v>
      </c>
      <c r="I13" s="35">
        <v>343</v>
      </c>
      <c r="J13" s="22">
        <v>1602</v>
      </c>
      <c r="K13" s="36">
        <v>1945</v>
      </c>
      <c r="L13" s="30">
        <v>775</v>
      </c>
      <c r="M13" s="22">
        <v>1256</v>
      </c>
      <c r="N13" s="41">
        <v>2031</v>
      </c>
      <c r="O13" s="35">
        <v>351</v>
      </c>
      <c r="P13" s="22">
        <v>809</v>
      </c>
      <c r="Q13" s="36">
        <v>1160</v>
      </c>
      <c r="R13" s="30">
        <v>211</v>
      </c>
      <c r="S13" s="22">
        <v>276</v>
      </c>
      <c r="T13" s="41">
        <v>487</v>
      </c>
      <c r="U13" s="35">
        <v>587</v>
      </c>
      <c r="V13" s="22">
        <v>825</v>
      </c>
      <c r="W13" s="36">
        <v>1412</v>
      </c>
      <c r="X13" s="30">
        <v>391</v>
      </c>
      <c r="Y13" s="22">
        <v>749</v>
      </c>
      <c r="Z13" s="41">
        <v>1140</v>
      </c>
      <c r="AA13" s="35">
        <v>825</v>
      </c>
      <c r="AB13" s="22">
        <v>1816</v>
      </c>
      <c r="AC13" s="36">
        <v>2641</v>
      </c>
      <c r="AD13" s="30">
        <v>4842</v>
      </c>
      <c r="AE13" s="22">
        <v>10472</v>
      </c>
      <c r="AF13" s="41">
        <v>15314</v>
      </c>
      <c r="AG13" s="35">
        <v>1084</v>
      </c>
      <c r="AH13" s="22">
        <v>1874</v>
      </c>
      <c r="AI13" s="36">
        <v>2958</v>
      </c>
      <c r="AJ13" s="30">
        <v>697</v>
      </c>
      <c r="AK13" s="22">
        <v>974</v>
      </c>
      <c r="AL13" s="41">
        <v>1671</v>
      </c>
      <c r="AM13" s="35">
        <v>453</v>
      </c>
      <c r="AN13" s="22">
        <v>2393</v>
      </c>
      <c r="AO13" s="36">
        <v>2846</v>
      </c>
      <c r="AP13" s="30">
        <v>413</v>
      </c>
      <c r="AQ13" s="22">
        <v>1334</v>
      </c>
      <c r="AR13" s="41">
        <v>1747</v>
      </c>
      <c r="AS13" s="35">
        <v>1230</v>
      </c>
      <c r="AT13" s="22">
        <v>2425</v>
      </c>
      <c r="AU13" s="36">
        <v>3655</v>
      </c>
      <c r="AV13" s="30">
        <v>532</v>
      </c>
      <c r="AW13" s="22">
        <v>1176</v>
      </c>
      <c r="AX13" s="41">
        <v>1708</v>
      </c>
      <c r="AY13" s="35">
        <v>508</v>
      </c>
      <c r="AZ13" s="22">
        <v>1213</v>
      </c>
      <c r="BA13" s="36">
        <v>1721</v>
      </c>
      <c r="BB13" s="30">
        <v>1012</v>
      </c>
      <c r="BC13" s="22">
        <v>1550</v>
      </c>
      <c r="BD13" s="41">
        <v>2562</v>
      </c>
      <c r="BE13" s="35">
        <v>368</v>
      </c>
      <c r="BF13" s="22">
        <v>707</v>
      </c>
      <c r="BG13" s="36">
        <v>1075</v>
      </c>
      <c r="BH13" s="35">
        <v>167</v>
      </c>
      <c r="BI13" s="22">
        <v>189</v>
      </c>
      <c r="BJ13" s="36">
        <v>356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111"/>
      <c r="B14" s="59" t="s">
        <v>11</v>
      </c>
      <c r="C14" s="35">
        <v>3979</v>
      </c>
      <c r="D14" s="22">
        <v>7833</v>
      </c>
      <c r="E14" s="36">
        <v>11812</v>
      </c>
      <c r="F14" s="30">
        <v>9400</v>
      </c>
      <c r="G14" s="22">
        <v>31659</v>
      </c>
      <c r="H14" s="41">
        <v>41059</v>
      </c>
      <c r="I14" s="35">
        <v>2018</v>
      </c>
      <c r="J14" s="22">
        <v>8732</v>
      </c>
      <c r="K14" s="36">
        <v>10750</v>
      </c>
      <c r="L14" s="30">
        <v>4217</v>
      </c>
      <c r="M14" s="22">
        <v>7368</v>
      </c>
      <c r="N14" s="41">
        <v>11585</v>
      </c>
      <c r="O14" s="35">
        <v>1946</v>
      </c>
      <c r="P14" s="22">
        <v>4420</v>
      </c>
      <c r="Q14" s="36">
        <v>6366</v>
      </c>
      <c r="R14" s="30">
        <v>1068</v>
      </c>
      <c r="S14" s="22">
        <v>1620</v>
      </c>
      <c r="T14" s="41">
        <v>2688</v>
      </c>
      <c r="U14" s="35">
        <v>3078</v>
      </c>
      <c r="V14" s="22">
        <v>4371</v>
      </c>
      <c r="W14" s="36">
        <v>7449</v>
      </c>
      <c r="X14" s="30">
        <v>1833</v>
      </c>
      <c r="Y14" s="22">
        <v>3981</v>
      </c>
      <c r="Z14" s="41">
        <v>5814</v>
      </c>
      <c r="AA14" s="35">
        <v>4281</v>
      </c>
      <c r="AB14" s="22">
        <v>12437</v>
      </c>
      <c r="AC14" s="36">
        <v>16718</v>
      </c>
      <c r="AD14" s="30">
        <v>18825</v>
      </c>
      <c r="AE14" s="22">
        <v>68872</v>
      </c>
      <c r="AF14" s="41">
        <v>87697</v>
      </c>
      <c r="AG14" s="35">
        <v>5030</v>
      </c>
      <c r="AH14" s="22">
        <v>9174</v>
      </c>
      <c r="AI14" s="36">
        <v>14204</v>
      </c>
      <c r="AJ14" s="30">
        <v>3194</v>
      </c>
      <c r="AK14" s="22">
        <v>4375</v>
      </c>
      <c r="AL14" s="41">
        <v>7569</v>
      </c>
      <c r="AM14" s="35">
        <v>1985</v>
      </c>
      <c r="AN14" s="22">
        <v>12246</v>
      </c>
      <c r="AO14" s="36">
        <v>14231</v>
      </c>
      <c r="AP14" s="30">
        <v>1768</v>
      </c>
      <c r="AQ14" s="22">
        <v>7735</v>
      </c>
      <c r="AR14" s="41">
        <v>9503</v>
      </c>
      <c r="AS14" s="35">
        <v>5267</v>
      </c>
      <c r="AT14" s="22">
        <v>11386</v>
      </c>
      <c r="AU14" s="36">
        <v>16653</v>
      </c>
      <c r="AV14" s="30">
        <v>2378</v>
      </c>
      <c r="AW14" s="22">
        <v>6632</v>
      </c>
      <c r="AX14" s="41">
        <v>9010</v>
      </c>
      <c r="AY14" s="35">
        <v>2822</v>
      </c>
      <c r="AZ14" s="22">
        <v>5950</v>
      </c>
      <c r="BA14" s="36">
        <v>8772</v>
      </c>
      <c r="BB14" s="30">
        <v>5451</v>
      </c>
      <c r="BC14" s="22">
        <v>8195</v>
      </c>
      <c r="BD14" s="41">
        <v>13646</v>
      </c>
      <c r="BE14" s="35">
        <v>1874</v>
      </c>
      <c r="BF14" s="22">
        <v>3999</v>
      </c>
      <c r="BG14" s="36">
        <v>5873</v>
      </c>
      <c r="BH14" s="35">
        <v>989</v>
      </c>
      <c r="BI14" s="22">
        <v>829</v>
      </c>
      <c r="BJ14" s="36">
        <v>1818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111"/>
      <c r="B15" s="59" t="s">
        <v>12</v>
      </c>
      <c r="C15" s="35">
        <v>2634</v>
      </c>
      <c r="D15" s="22">
        <v>3239</v>
      </c>
      <c r="E15" s="36">
        <v>5873</v>
      </c>
      <c r="F15" s="30">
        <v>7602</v>
      </c>
      <c r="G15" s="22">
        <v>15687</v>
      </c>
      <c r="H15" s="41">
        <v>23289</v>
      </c>
      <c r="I15" s="35">
        <v>1645</v>
      </c>
      <c r="J15" s="22">
        <v>4181</v>
      </c>
      <c r="K15" s="36">
        <v>5826</v>
      </c>
      <c r="L15" s="30">
        <v>2642</v>
      </c>
      <c r="M15" s="22">
        <v>3574</v>
      </c>
      <c r="N15" s="41">
        <v>6216</v>
      </c>
      <c r="O15" s="35">
        <v>1241</v>
      </c>
      <c r="P15" s="22">
        <v>2009</v>
      </c>
      <c r="Q15" s="36">
        <v>3250</v>
      </c>
      <c r="R15" s="30">
        <v>685</v>
      </c>
      <c r="S15" s="22">
        <v>679</v>
      </c>
      <c r="T15" s="41">
        <v>1364</v>
      </c>
      <c r="U15" s="35">
        <v>1747</v>
      </c>
      <c r="V15" s="22">
        <v>2074</v>
      </c>
      <c r="W15" s="36">
        <v>3821</v>
      </c>
      <c r="X15" s="30">
        <v>1333</v>
      </c>
      <c r="Y15" s="22">
        <v>1968</v>
      </c>
      <c r="Z15" s="41">
        <v>3301</v>
      </c>
      <c r="AA15" s="35">
        <v>2830</v>
      </c>
      <c r="AB15" s="22">
        <v>5877</v>
      </c>
      <c r="AC15" s="36">
        <v>8707</v>
      </c>
      <c r="AD15" s="30">
        <v>14676</v>
      </c>
      <c r="AE15" s="22">
        <v>32761</v>
      </c>
      <c r="AF15" s="41">
        <v>47437</v>
      </c>
      <c r="AG15" s="35">
        <v>2719</v>
      </c>
      <c r="AH15" s="22">
        <v>3537</v>
      </c>
      <c r="AI15" s="36">
        <v>6256</v>
      </c>
      <c r="AJ15" s="30">
        <v>1927</v>
      </c>
      <c r="AK15" s="22">
        <v>1973</v>
      </c>
      <c r="AL15" s="41">
        <v>3900</v>
      </c>
      <c r="AM15" s="35">
        <v>1685</v>
      </c>
      <c r="AN15" s="22">
        <v>5580</v>
      </c>
      <c r="AO15" s="36">
        <v>7265</v>
      </c>
      <c r="AP15" s="30">
        <v>1431</v>
      </c>
      <c r="AQ15" s="22">
        <v>4086</v>
      </c>
      <c r="AR15" s="41">
        <v>5517</v>
      </c>
      <c r="AS15" s="35">
        <v>3094</v>
      </c>
      <c r="AT15" s="22">
        <v>3981</v>
      </c>
      <c r="AU15" s="36">
        <v>7075</v>
      </c>
      <c r="AV15" s="30">
        <v>1883</v>
      </c>
      <c r="AW15" s="22">
        <v>3019</v>
      </c>
      <c r="AX15" s="41">
        <v>4902</v>
      </c>
      <c r="AY15" s="35">
        <v>1795</v>
      </c>
      <c r="AZ15" s="22">
        <v>2689</v>
      </c>
      <c r="BA15" s="36">
        <v>4484</v>
      </c>
      <c r="BB15" s="30">
        <v>3127</v>
      </c>
      <c r="BC15" s="22">
        <v>3903</v>
      </c>
      <c r="BD15" s="41">
        <v>7030</v>
      </c>
      <c r="BE15" s="35">
        <v>1259</v>
      </c>
      <c r="BF15" s="22">
        <v>2007</v>
      </c>
      <c r="BG15" s="36">
        <v>3266</v>
      </c>
      <c r="BH15" s="35">
        <v>759</v>
      </c>
      <c r="BI15" s="22">
        <v>526</v>
      </c>
      <c r="BJ15" s="36">
        <v>1285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111"/>
      <c r="B16" s="59" t="s">
        <v>13</v>
      </c>
      <c r="C16" s="35">
        <v>1291</v>
      </c>
      <c r="D16" s="22">
        <v>710</v>
      </c>
      <c r="E16" s="36">
        <v>2001</v>
      </c>
      <c r="F16" s="30">
        <v>4339</v>
      </c>
      <c r="G16" s="22">
        <v>2990</v>
      </c>
      <c r="H16" s="41">
        <v>7329</v>
      </c>
      <c r="I16" s="35">
        <v>1002</v>
      </c>
      <c r="J16" s="22">
        <v>955</v>
      </c>
      <c r="K16" s="36">
        <v>1957</v>
      </c>
      <c r="L16" s="30">
        <v>1546</v>
      </c>
      <c r="M16" s="22">
        <v>760</v>
      </c>
      <c r="N16" s="41">
        <v>2306</v>
      </c>
      <c r="O16" s="35">
        <v>613</v>
      </c>
      <c r="P16" s="22">
        <v>385</v>
      </c>
      <c r="Q16" s="36">
        <v>998</v>
      </c>
      <c r="R16" s="30">
        <v>352</v>
      </c>
      <c r="S16" s="22">
        <v>118</v>
      </c>
      <c r="T16" s="41">
        <v>470</v>
      </c>
      <c r="U16" s="35">
        <v>932</v>
      </c>
      <c r="V16" s="22">
        <v>287</v>
      </c>
      <c r="W16" s="36">
        <v>1219</v>
      </c>
      <c r="X16" s="30">
        <v>655</v>
      </c>
      <c r="Y16" s="22">
        <v>347</v>
      </c>
      <c r="Z16" s="41">
        <v>1002</v>
      </c>
      <c r="AA16" s="35">
        <v>1153</v>
      </c>
      <c r="AB16" s="22">
        <v>1050</v>
      </c>
      <c r="AC16" s="36">
        <v>2203</v>
      </c>
      <c r="AD16" s="30">
        <v>7571</v>
      </c>
      <c r="AE16" s="22">
        <v>6403</v>
      </c>
      <c r="AF16" s="41">
        <v>13974</v>
      </c>
      <c r="AG16" s="35">
        <v>1461</v>
      </c>
      <c r="AH16" s="22">
        <v>538</v>
      </c>
      <c r="AI16" s="36">
        <v>1999</v>
      </c>
      <c r="AJ16" s="30">
        <v>952</v>
      </c>
      <c r="AK16" s="22">
        <v>358</v>
      </c>
      <c r="AL16" s="41">
        <v>1310</v>
      </c>
      <c r="AM16" s="35">
        <v>1066</v>
      </c>
      <c r="AN16" s="22">
        <v>1385</v>
      </c>
      <c r="AO16" s="36">
        <v>2451</v>
      </c>
      <c r="AP16" s="30">
        <v>848</v>
      </c>
      <c r="AQ16" s="22">
        <v>749</v>
      </c>
      <c r="AR16" s="41">
        <v>1597</v>
      </c>
      <c r="AS16" s="35">
        <v>1437</v>
      </c>
      <c r="AT16" s="22">
        <v>676</v>
      </c>
      <c r="AU16" s="36">
        <v>2113</v>
      </c>
      <c r="AV16" s="30">
        <v>1016</v>
      </c>
      <c r="AW16" s="22">
        <v>531</v>
      </c>
      <c r="AX16" s="41">
        <v>1547</v>
      </c>
      <c r="AY16" s="35">
        <v>1154</v>
      </c>
      <c r="AZ16" s="22">
        <v>438</v>
      </c>
      <c r="BA16" s="36">
        <v>1592</v>
      </c>
      <c r="BB16" s="30">
        <v>1479</v>
      </c>
      <c r="BC16" s="22">
        <v>682</v>
      </c>
      <c r="BD16" s="41">
        <v>2161</v>
      </c>
      <c r="BE16" s="35">
        <v>632</v>
      </c>
      <c r="BF16" s="22">
        <v>368</v>
      </c>
      <c r="BG16" s="36">
        <v>1000</v>
      </c>
      <c r="BH16" s="35">
        <v>377</v>
      </c>
      <c r="BI16" s="22">
        <v>157</v>
      </c>
      <c r="BJ16" s="36">
        <v>534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9" x14ac:dyDescent="0.2">
      <c r="A17" s="111"/>
      <c r="B17" s="59" t="s">
        <v>14</v>
      </c>
      <c r="C17" s="35">
        <v>921</v>
      </c>
      <c r="D17" s="22">
        <v>299</v>
      </c>
      <c r="E17" s="36">
        <v>1220</v>
      </c>
      <c r="F17" s="30">
        <v>3312</v>
      </c>
      <c r="G17" s="22">
        <v>1578</v>
      </c>
      <c r="H17" s="41">
        <v>4890</v>
      </c>
      <c r="I17" s="35">
        <v>941</v>
      </c>
      <c r="J17" s="22">
        <v>510</v>
      </c>
      <c r="K17" s="36">
        <v>1451</v>
      </c>
      <c r="L17" s="30">
        <v>1127</v>
      </c>
      <c r="M17" s="22">
        <v>530</v>
      </c>
      <c r="N17" s="41">
        <v>1657</v>
      </c>
      <c r="O17" s="35">
        <v>494</v>
      </c>
      <c r="P17" s="22">
        <v>183</v>
      </c>
      <c r="Q17" s="36">
        <v>677</v>
      </c>
      <c r="R17" s="30">
        <v>298</v>
      </c>
      <c r="S17" s="22">
        <v>60</v>
      </c>
      <c r="T17" s="41">
        <v>358</v>
      </c>
      <c r="U17" s="35">
        <v>859</v>
      </c>
      <c r="V17" s="22">
        <v>125</v>
      </c>
      <c r="W17" s="36">
        <v>984</v>
      </c>
      <c r="X17" s="30">
        <v>570</v>
      </c>
      <c r="Y17" s="22">
        <v>144</v>
      </c>
      <c r="Z17" s="41">
        <v>714</v>
      </c>
      <c r="AA17" s="35">
        <v>837</v>
      </c>
      <c r="AB17" s="22">
        <v>497</v>
      </c>
      <c r="AC17" s="36">
        <v>1334</v>
      </c>
      <c r="AD17" s="30">
        <v>6161</v>
      </c>
      <c r="AE17" s="22">
        <v>3010</v>
      </c>
      <c r="AF17" s="41">
        <v>9171</v>
      </c>
      <c r="AG17" s="35">
        <v>1189</v>
      </c>
      <c r="AH17" s="22">
        <v>230</v>
      </c>
      <c r="AI17" s="36">
        <v>1419</v>
      </c>
      <c r="AJ17" s="30">
        <v>851</v>
      </c>
      <c r="AK17" s="22">
        <v>122</v>
      </c>
      <c r="AL17" s="41">
        <v>973</v>
      </c>
      <c r="AM17" s="35">
        <v>861</v>
      </c>
      <c r="AN17" s="22">
        <v>662</v>
      </c>
      <c r="AO17" s="36">
        <v>1523</v>
      </c>
      <c r="AP17" s="30">
        <v>663</v>
      </c>
      <c r="AQ17" s="22">
        <v>333</v>
      </c>
      <c r="AR17" s="41">
        <v>996</v>
      </c>
      <c r="AS17" s="35">
        <v>1175</v>
      </c>
      <c r="AT17" s="22">
        <v>253</v>
      </c>
      <c r="AU17" s="36">
        <v>1428</v>
      </c>
      <c r="AV17" s="30">
        <v>661</v>
      </c>
      <c r="AW17" s="22">
        <v>221</v>
      </c>
      <c r="AX17" s="41">
        <v>882</v>
      </c>
      <c r="AY17" s="35">
        <v>996</v>
      </c>
      <c r="AZ17" s="22">
        <v>156</v>
      </c>
      <c r="BA17" s="36">
        <v>1152</v>
      </c>
      <c r="BB17" s="30">
        <v>1225</v>
      </c>
      <c r="BC17" s="22">
        <v>275</v>
      </c>
      <c r="BD17" s="41">
        <v>1500</v>
      </c>
      <c r="BE17" s="35">
        <v>494</v>
      </c>
      <c r="BF17" s="22">
        <v>128</v>
      </c>
      <c r="BG17" s="36">
        <v>622</v>
      </c>
      <c r="BH17" s="35">
        <v>397</v>
      </c>
      <c r="BI17" s="22">
        <v>249</v>
      </c>
      <c r="BJ17" s="36">
        <v>646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9" ht="13.5" customHeight="1" x14ac:dyDescent="0.2">
      <c r="A18" s="111"/>
      <c r="B18" s="60" t="s">
        <v>15</v>
      </c>
      <c r="C18" s="37">
        <v>0</v>
      </c>
      <c r="D18" s="25">
        <v>1</v>
      </c>
      <c r="E18" s="38">
        <v>1</v>
      </c>
      <c r="F18" s="31">
        <v>0</v>
      </c>
      <c r="G18" s="25">
        <v>2</v>
      </c>
      <c r="H18" s="42">
        <v>2</v>
      </c>
      <c r="I18" s="37">
        <v>0</v>
      </c>
      <c r="J18" s="25">
        <v>6</v>
      </c>
      <c r="K18" s="38">
        <v>6</v>
      </c>
      <c r="L18" s="31">
        <v>1</v>
      </c>
      <c r="M18" s="25">
        <v>65</v>
      </c>
      <c r="N18" s="42">
        <v>66</v>
      </c>
      <c r="O18" s="37">
        <v>0</v>
      </c>
      <c r="P18" s="25">
        <v>2</v>
      </c>
      <c r="Q18" s="38">
        <v>2</v>
      </c>
      <c r="R18" s="31">
        <v>0</v>
      </c>
      <c r="S18" s="25">
        <v>0</v>
      </c>
      <c r="T18" s="42">
        <v>0</v>
      </c>
      <c r="U18" s="37">
        <v>0</v>
      </c>
      <c r="V18" s="25">
        <v>0</v>
      </c>
      <c r="W18" s="38">
        <v>0</v>
      </c>
      <c r="X18" s="31">
        <v>0</v>
      </c>
      <c r="Y18" s="25">
        <v>0</v>
      </c>
      <c r="Z18" s="42">
        <v>0</v>
      </c>
      <c r="AA18" s="37">
        <v>0</v>
      </c>
      <c r="AB18" s="25">
        <v>0</v>
      </c>
      <c r="AC18" s="38">
        <v>0</v>
      </c>
      <c r="AD18" s="31">
        <v>1</v>
      </c>
      <c r="AE18" s="25">
        <v>8</v>
      </c>
      <c r="AF18" s="42">
        <v>9</v>
      </c>
      <c r="AG18" s="37">
        <v>1</v>
      </c>
      <c r="AH18" s="25">
        <v>5</v>
      </c>
      <c r="AI18" s="38">
        <v>6</v>
      </c>
      <c r="AJ18" s="31">
        <v>0</v>
      </c>
      <c r="AK18" s="25">
        <v>0</v>
      </c>
      <c r="AL18" s="42">
        <v>0</v>
      </c>
      <c r="AM18" s="37">
        <v>0</v>
      </c>
      <c r="AN18" s="25">
        <v>2</v>
      </c>
      <c r="AO18" s="38">
        <v>2</v>
      </c>
      <c r="AP18" s="31">
        <v>0</v>
      </c>
      <c r="AQ18" s="25">
        <v>0</v>
      </c>
      <c r="AR18" s="42">
        <v>0</v>
      </c>
      <c r="AS18" s="37">
        <v>1</v>
      </c>
      <c r="AT18" s="25">
        <v>1</v>
      </c>
      <c r="AU18" s="38">
        <v>2</v>
      </c>
      <c r="AV18" s="31">
        <v>1</v>
      </c>
      <c r="AW18" s="25">
        <v>2</v>
      </c>
      <c r="AX18" s="42">
        <v>3</v>
      </c>
      <c r="AY18" s="37">
        <v>0</v>
      </c>
      <c r="AZ18" s="25">
        <v>1</v>
      </c>
      <c r="BA18" s="38">
        <v>1</v>
      </c>
      <c r="BB18" s="31">
        <v>0</v>
      </c>
      <c r="BC18" s="25">
        <v>5</v>
      </c>
      <c r="BD18" s="42">
        <v>5</v>
      </c>
      <c r="BE18" s="37">
        <v>0</v>
      </c>
      <c r="BF18" s="25">
        <v>1</v>
      </c>
      <c r="BG18" s="38">
        <v>1</v>
      </c>
      <c r="BH18" s="37">
        <v>4</v>
      </c>
      <c r="BI18" s="25">
        <v>4</v>
      </c>
      <c r="BJ18" s="38">
        <v>8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9" ht="13.5" customHeight="1" x14ac:dyDescent="0.2">
      <c r="A19" s="112"/>
      <c r="B19" s="61" t="s">
        <v>16</v>
      </c>
      <c r="C19" s="39">
        <v>12380</v>
      </c>
      <c r="D19" s="27">
        <v>17046</v>
      </c>
      <c r="E19" s="28">
        <v>29426</v>
      </c>
      <c r="F19" s="32">
        <v>35611</v>
      </c>
      <c r="G19" s="27">
        <v>68937</v>
      </c>
      <c r="H19" s="43">
        <v>104548</v>
      </c>
      <c r="I19" s="39">
        <v>7294</v>
      </c>
      <c r="J19" s="27">
        <v>19676</v>
      </c>
      <c r="K19" s="28">
        <v>26970</v>
      </c>
      <c r="L19" s="32">
        <v>12705</v>
      </c>
      <c r="M19" s="27">
        <v>15590</v>
      </c>
      <c r="N19" s="43">
        <v>28295</v>
      </c>
      <c r="O19" s="39">
        <v>5761</v>
      </c>
      <c r="P19" s="27">
        <v>9236</v>
      </c>
      <c r="Q19" s="28">
        <v>14997</v>
      </c>
      <c r="R19" s="32">
        <v>3334</v>
      </c>
      <c r="S19" s="27">
        <v>3221</v>
      </c>
      <c r="T19" s="43">
        <v>6555</v>
      </c>
      <c r="U19" s="39">
        <v>8989</v>
      </c>
      <c r="V19" s="27">
        <v>9007</v>
      </c>
      <c r="W19" s="28">
        <v>17996</v>
      </c>
      <c r="X19" s="32">
        <v>5996</v>
      </c>
      <c r="Y19" s="27">
        <v>8287</v>
      </c>
      <c r="Z19" s="43">
        <v>14283</v>
      </c>
      <c r="AA19" s="39">
        <v>12524</v>
      </c>
      <c r="AB19" s="27">
        <v>24661</v>
      </c>
      <c r="AC19" s="28">
        <v>37185</v>
      </c>
      <c r="AD19" s="32">
        <v>68509</v>
      </c>
      <c r="AE19" s="27">
        <v>141078</v>
      </c>
      <c r="AF19" s="43">
        <v>209587</v>
      </c>
      <c r="AG19" s="39">
        <v>14770</v>
      </c>
      <c r="AH19" s="27">
        <v>18112</v>
      </c>
      <c r="AI19" s="28">
        <v>32882</v>
      </c>
      <c r="AJ19" s="32">
        <v>9670</v>
      </c>
      <c r="AK19" s="27">
        <v>9307</v>
      </c>
      <c r="AL19" s="43">
        <v>18977</v>
      </c>
      <c r="AM19" s="39">
        <v>7583</v>
      </c>
      <c r="AN19" s="27">
        <v>27424</v>
      </c>
      <c r="AO19" s="28">
        <v>35007</v>
      </c>
      <c r="AP19" s="32">
        <v>6235</v>
      </c>
      <c r="AQ19" s="27">
        <v>16788</v>
      </c>
      <c r="AR19" s="43">
        <v>23023</v>
      </c>
      <c r="AS19" s="39">
        <v>16172</v>
      </c>
      <c r="AT19" s="27">
        <v>23543</v>
      </c>
      <c r="AU19" s="28">
        <v>39715</v>
      </c>
      <c r="AV19" s="32">
        <v>8169</v>
      </c>
      <c r="AW19" s="27">
        <v>13685</v>
      </c>
      <c r="AX19" s="43">
        <v>21854</v>
      </c>
      <c r="AY19" s="39">
        <v>9120</v>
      </c>
      <c r="AZ19" s="27">
        <v>12351</v>
      </c>
      <c r="BA19" s="28">
        <v>21471</v>
      </c>
      <c r="BB19" s="32">
        <v>15793</v>
      </c>
      <c r="BC19" s="27">
        <v>17593</v>
      </c>
      <c r="BD19" s="43">
        <v>33386</v>
      </c>
      <c r="BE19" s="39">
        <v>5837</v>
      </c>
      <c r="BF19" s="27">
        <v>8568</v>
      </c>
      <c r="BG19" s="28">
        <v>14405</v>
      </c>
      <c r="BH19" s="39">
        <v>3222</v>
      </c>
      <c r="BI19" s="27">
        <v>2249</v>
      </c>
      <c r="BJ19" s="28">
        <v>5471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9" ht="12.75" customHeight="1" x14ac:dyDescent="0.2">
      <c r="A20" s="110" t="s">
        <v>17</v>
      </c>
      <c r="B20" s="58" t="s">
        <v>7</v>
      </c>
      <c r="C20" s="33">
        <v>127</v>
      </c>
      <c r="D20" s="26">
        <v>175</v>
      </c>
      <c r="E20" s="34">
        <v>302</v>
      </c>
      <c r="F20" s="29">
        <v>359</v>
      </c>
      <c r="G20" s="26">
        <v>611</v>
      </c>
      <c r="H20" s="40">
        <v>970</v>
      </c>
      <c r="I20" s="33">
        <v>66</v>
      </c>
      <c r="J20" s="26">
        <v>204</v>
      </c>
      <c r="K20" s="34">
        <v>270</v>
      </c>
      <c r="L20" s="29">
        <v>99</v>
      </c>
      <c r="M20" s="26">
        <v>128</v>
      </c>
      <c r="N20" s="40">
        <v>227</v>
      </c>
      <c r="O20" s="33">
        <v>60</v>
      </c>
      <c r="P20" s="26">
        <v>74</v>
      </c>
      <c r="Q20" s="34">
        <v>134</v>
      </c>
      <c r="R20" s="29">
        <v>24</v>
      </c>
      <c r="S20" s="26">
        <v>27</v>
      </c>
      <c r="T20" s="40">
        <v>51</v>
      </c>
      <c r="U20" s="33">
        <v>82</v>
      </c>
      <c r="V20" s="26">
        <v>92</v>
      </c>
      <c r="W20" s="34">
        <v>174</v>
      </c>
      <c r="X20" s="29">
        <v>28</v>
      </c>
      <c r="Y20" s="26">
        <v>76</v>
      </c>
      <c r="Z20" s="40">
        <v>104</v>
      </c>
      <c r="AA20" s="33">
        <v>121</v>
      </c>
      <c r="AB20" s="26">
        <v>172</v>
      </c>
      <c r="AC20" s="34">
        <v>293</v>
      </c>
      <c r="AD20" s="29">
        <v>741</v>
      </c>
      <c r="AE20" s="26">
        <v>1218</v>
      </c>
      <c r="AF20" s="40">
        <v>1959</v>
      </c>
      <c r="AG20" s="33">
        <v>155</v>
      </c>
      <c r="AH20" s="26">
        <v>145</v>
      </c>
      <c r="AI20" s="34">
        <v>300</v>
      </c>
      <c r="AJ20" s="29">
        <v>89</v>
      </c>
      <c r="AK20" s="26">
        <v>96</v>
      </c>
      <c r="AL20" s="40">
        <v>185</v>
      </c>
      <c r="AM20" s="33">
        <v>85</v>
      </c>
      <c r="AN20" s="26">
        <v>284</v>
      </c>
      <c r="AO20" s="34">
        <v>369</v>
      </c>
      <c r="AP20" s="29">
        <v>40</v>
      </c>
      <c r="AQ20" s="26">
        <v>136</v>
      </c>
      <c r="AR20" s="40">
        <v>176</v>
      </c>
      <c r="AS20" s="33">
        <v>155</v>
      </c>
      <c r="AT20" s="26">
        <v>258</v>
      </c>
      <c r="AU20" s="34">
        <v>413</v>
      </c>
      <c r="AV20" s="29">
        <v>71</v>
      </c>
      <c r="AW20" s="26">
        <v>122</v>
      </c>
      <c r="AX20" s="40">
        <v>193</v>
      </c>
      <c r="AY20" s="33">
        <v>91</v>
      </c>
      <c r="AZ20" s="26">
        <v>123</v>
      </c>
      <c r="BA20" s="34">
        <v>214</v>
      </c>
      <c r="BB20" s="29">
        <v>168</v>
      </c>
      <c r="BC20" s="26">
        <v>211</v>
      </c>
      <c r="BD20" s="40">
        <v>379</v>
      </c>
      <c r="BE20" s="33">
        <v>43</v>
      </c>
      <c r="BF20" s="26">
        <v>90</v>
      </c>
      <c r="BG20" s="34">
        <v>133</v>
      </c>
      <c r="BH20" s="33">
        <v>20</v>
      </c>
      <c r="BI20" s="26">
        <v>9</v>
      </c>
      <c r="BJ20" s="34">
        <v>29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9" x14ac:dyDescent="0.2">
      <c r="A21" s="111"/>
      <c r="B21" s="59" t="s">
        <v>8</v>
      </c>
      <c r="C21" s="35">
        <v>578</v>
      </c>
      <c r="D21" s="22">
        <v>817</v>
      </c>
      <c r="E21" s="36">
        <v>1395</v>
      </c>
      <c r="F21" s="30">
        <v>1753</v>
      </c>
      <c r="G21" s="22">
        <v>2301</v>
      </c>
      <c r="H21" s="41">
        <v>4054</v>
      </c>
      <c r="I21" s="35">
        <v>324</v>
      </c>
      <c r="J21" s="22">
        <v>855</v>
      </c>
      <c r="K21" s="36">
        <v>1179</v>
      </c>
      <c r="L21" s="30">
        <v>437</v>
      </c>
      <c r="M21" s="22">
        <v>417</v>
      </c>
      <c r="N21" s="41">
        <v>854</v>
      </c>
      <c r="O21" s="35">
        <v>229</v>
      </c>
      <c r="P21" s="22">
        <v>297</v>
      </c>
      <c r="Q21" s="36">
        <v>526</v>
      </c>
      <c r="R21" s="30">
        <v>133</v>
      </c>
      <c r="S21" s="22">
        <v>97</v>
      </c>
      <c r="T21" s="41">
        <v>230</v>
      </c>
      <c r="U21" s="35">
        <v>403</v>
      </c>
      <c r="V21" s="22">
        <v>292</v>
      </c>
      <c r="W21" s="36">
        <v>695</v>
      </c>
      <c r="X21" s="30">
        <v>241</v>
      </c>
      <c r="Y21" s="22">
        <v>237</v>
      </c>
      <c r="Z21" s="41">
        <v>478</v>
      </c>
      <c r="AA21" s="35">
        <v>526</v>
      </c>
      <c r="AB21" s="22">
        <v>634</v>
      </c>
      <c r="AC21" s="36">
        <v>1160</v>
      </c>
      <c r="AD21" s="30">
        <v>3494</v>
      </c>
      <c r="AE21" s="22">
        <v>4185</v>
      </c>
      <c r="AF21" s="41">
        <v>7679</v>
      </c>
      <c r="AG21" s="35">
        <v>708</v>
      </c>
      <c r="AH21" s="22">
        <v>598</v>
      </c>
      <c r="AI21" s="36">
        <v>1306</v>
      </c>
      <c r="AJ21" s="30">
        <v>404</v>
      </c>
      <c r="AK21" s="22">
        <v>353</v>
      </c>
      <c r="AL21" s="41">
        <v>757</v>
      </c>
      <c r="AM21" s="35">
        <v>324</v>
      </c>
      <c r="AN21" s="22">
        <v>1132</v>
      </c>
      <c r="AO21" s="36">
        <v>1456</v>
      </c>
      <c r="AP21" s="30">
        <v>213</v>
      </c>
      <c r="AQ21" s="22">
        <v>553</v>
      </c>
      <c r="AR21" s="41">
        <v>766</v>
      </c>
      <c r="AS21" s="35">
        <v>799</v>
      </c>
      <c r="AT21" s="22">
        <v>1070</v>
      </c>
      <c r="AU21" s="36">
        <v>1869</v>
      </c>
      <c r="AV21" s="30">
        <v>311</v>
      </c>
      <c r="AW21" s="22">
        <v>415</v>
      </c>
      <c r="AX21" s="41">
        <v>726</v>
      </c>
      <c r="AY21" s="35">
        <v>385</v>
      </c>
      <c r="AZ21" s="22">
        <v>416</v>
      </c>
      <c r="BA21" s="36">
        <v>801</v>
      </c>
      <c r="BB21" s="30">
        <v>771</v>
      </c>
      <c r="BC21" s="22">
        <v>701</v>
      </c>
      <c r="BD21" s="41">
        <v>1472</v>
      </c>
      <c r="BE21" s="35">
        <v>251</v>
      </c>
      <c r="BF21" s="22">
        <v>326</v>
      </c>
      <c r="BG21" s="36">
        <v>577</v>
      </c>
      <c r="BH21" s="35">
        <v>123</v>
      </c>
      <c r="BI21" s="22">
        <v>32</v>
      </c>
      <c r="BJ21" s="36">
        <v>155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9" x14ac:dyDescent="0.2">
      <c r="A22" s="111"/>
      <c r="B22" s="59" t="s">
        <v>9</v>
      </c>
      <c r="C22" s="35">
        <v>1764</v>
      </c>
      <c r="D22" s="22">
        <v>2259</v>
      </c>
      <c r="E22" s="36">
        <v>4023</v>
      </c>
      <c r="F22" s="30">
        <v>5490</v>
      </c>
      <c r="G22" s="22">
        <v>7897</v>
      </c>
      <c r="H22" s="41">
        <v>13387</v>
      </c>
      <c r="I22" s="35">
        <v>893</v>
      </c>
      <c r="J22" s="22">
        <v>2219</v>
      </c>
      <c r="K22" s="36">
        <v>3112</v>
      </c>
      <c r="L22" s="30">
        <v>1650</v>
      </c>
      <c r="M22" s="22">
        <v>1498</v>
      </c>
      <c r="N22" s="41">
        <v>3148</v>
      </c>
      <c r="O22" s="35">
        <v>734</v>
      </c>
      <c r="P22" s="22">
        <v>999</v>
      </c>
      <c r="Q22" s="36">
        <v>1733</v>
      </c>
      <c r="R22" s="30">
        <v>485</v>
      </c>
      <c r="S22" s="22">
        <v>306</v>
      </c>
      <c r="T22" s="41">
        <v>791</v>
      </c>
      <c r="U22" s="35">
        <v>1227</v>
      </c>
      <c r="V22" s="22">
        <v>874</v>
      </c>
      <c r="W22" s="36">
        <v>2101</v>
      </c>
      <c r="X22" s="30">
        <v>901</v>
      </c>
      <c r="Y22" s="22">
        <v>728</v>
      </c>
      <c r="Z22" s="41">
        <v>1629</v>
      </c>
      <c r="AA22" s="35">
        <v>1941</v>
      </c>
      <c r="AB22" s="22">
        <v>2103</v>
      </c>
      <c r="AC22" s="36">
        <v>4044</v>
      </c>
      <c r="AD22" s="30">
        <v>10995</v>
      </c>
      <c r="AE22" s="22">
        <v>13289</v>
      </c>
      <c r="AF22" s="41">
        <v>24284</v>
      </c>
      <c r="AG22" s="35">
        <v>2310</v>
      </c>
      <c r="AH22" s="22">
        <v>1919</v>
      </c>
      <c r="AI22" s="36">
        <v>4229</v>
      </c>
      <c r="AJ22" s="30">
        <v>1392</v>
      </c>
      <c r="AK22" s="22">
        <v>1049</v>
      </c>
      <c r="AL22" s="41">
        <v>2441</v>
      </c>
      <c r="AM22" s="35">
        <v>987</v>
      </c>
      <c r="AN22" s="22">
        <v>3611</v>
      </c>
      <c r="AO22" s="36">
        <v>4598</v>
      </c>
      <c r="AP22" s="30">
        <v>880</v>
      </c>
      <c r="AQ22" s="22">
        <v>1786</v>
      </c>
      <c r="AR22" s="41">
        <v>2666</v>
      </c>
      <c r="AS22" s="35">
        <v>2624</v>
      </c>
      <c r="AT22" s="22">
        <v>3200</v>
      </c>
      <c r="AU22" s="36">
        <v>5824</v>
      </c>
      <c r="AV22" s="30">
        <v>1173</v>
      </c>
      <c r="AW22" s="22">
        <v>1518</v>
      </c>
      <c r="AX22" s="41">
        <v>2691</v>
      </c>
      <c r="AY22" s="35">
        <v>1170</v>
      </c>
      <c r="AZ22" s="22">
        <v>1178</v>
      </c>
      <c r="BA22" s="36">
        <v>2348</v>
      </c>
      <c r="BB22" s="30">
        <v>2412</v>
      </c>
      <c r="BC22" s="22">
        <v>2035</v>
      </c>
      <c r="BD22" s="41">
        <v>4447</v>
      </c>
      <c r="BE22" s="35">
        <v>846</v>
      </c>
      <c r="BF22" s="22">
        <v>958</v>
      </c>
      <c r="BG22" s="36">
        <v>1804</v>
      </c>
      <c r="BH22" s="35">
        <v>330</v>
      </c>
      <c r="BI22" s="22">
        <v>239</v>
      </c>
      <c r="BJ22" s="36">
        <v>569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9" x14ac:dyDescent="0.2">
      <c r="A23" s="111"/>
      <c r="B23" s="59" t="s">
        <v>10</v>
      </c>
      <c r="C23" s="35">
        <v>722</v>
      </c>
      <c r="D23" s="22">
        <v>1497</v>
      </c>
      <c r="E23" s="36">
        <v>2219</v>
      </c>
      <c r="F23" s="30">
        <v>2322</v>
      </c>
      <c r="G23" s="22">
        <v>5997</v>
      </c>
      <c r="H23" s="41">
        <v>8319</v>
      </c>
      <c r="I23" s="35">
        <v>325</v>
      </c>
      <c r="J23" s="22">
        <v>1635</v>
      </c>
      <c r="K23" s="36">
        <v>1960</v>
      </c>
      <c r="L23" s="30">
        <v>740</v>
      </c>
      <c r="M23" s="22">
        <v>1288</v>
      </c>
      <c r="N23" s="41">
        <v>2028</v>
      </c>
      <c r="O23" s="35">
        <v>322</v>
      </c>
      <c r="P23" s="22">
        <v>801</v>
      </c>
      <c r="Q23" s="36">
        <v>1123</v>
      </c>
      <c r="R23" s="30">
        <v>174</v>
      </c>
      <c r="S23" s="22">
        <v>325</v>
      </c>
      <c r="T23" s="41">
        <v>499</v>
      </c>
      <c r="U23" s="35">
        <v>459</v>
      </c>
      <c r="V23" s="22">
        <v>802</v>
      </c>
      <c r="W23" s="36">
        <v>1261</v>
      </c>
      <c r="X23" s="30">
        <v>357</v>
      </c>
      <c r="Y23" s="22">
        <v>656</v>
      </c>
      <c r="Z23" s="41">
        <v>1013</v>
      </c>
      <c r="AA23" s="35">
        <v>789</v>
      </c>
      <c r="AB23" s="22">
        <v>1655</v>
      </c>
      <c r="AC23" s="36">
        <v>2444</v>
      </c>
      <c r="AD23" s="30">
        <v>4343</v>
      </c>
      <c r="AE23" s="22">
        <v>9946</v>
      </c>
      <c r="AF23" s="41">
        <v>14289</v>
      </c>
      <c r="AG23" s="35">
        <v>900</v>
      </c>
      <c r="AH23" s="22">
        <v>1771</v>
      </c>
      <c r="AI23" s="36">
        <v>2671</v>
      </c>
      <c r="AJ23" s="30">
        <v>593</v>
      </c>
      <c r="AK23" s="22">
        <v>926</v>
      </c>
      <c r="AL23" s="41">
        <v>1519</v>
      </c>
      <c r="AM23" s="35">
        <v>380</v>
      </c>
      <c r="AN23" s="22">
        <v>2104</v>
      </c>
      <c r="AO23" s="36">
        <v>2484</v>
      </c>
      <c r="AP23" s="30">
        <v>351</v>
      </c>
      <c r="AQ23" s="22">
        <v>1268</v>
      </c>
      <c r="AR23" s="41">
        <v>1619</v>
      </c>
      <c r="AS23" s="35">
        <v>979</v>
      </c>
      <c r="AT23" s="22">
        <v>2139</v>
      </c>
      <c r="AU23" s="36">
        <v>3118</v>
      </c>
      <c r="AV23" s="30">
        <v>471</v>
      </c>
      <c r="AW23" s="22">
        <v>1191</v>
      </c>
      <c r="AX23" s="41">
        <v>1662</v>
      </c>
      <c r="AY23" s="35">
        <v>447</v>
      </c>
      <c r="AZ23" s="22">
        <v>1142</v>
      </c>
      <c r="BA23" s="36">
        <v>1589</v>
      </c>
      <c r="BB23" s="30">
        <v>825</v>
      </c>
      <c r="BC23" s="22">
        <v>1593</v>
      </c>
      <c r="BD23" s="41">
        <v>2418</v>
      </c>
      <c r="BE23" s="35">
        <v>285</v>
      </c>
      <c r="BF23" s="22">
        <v>660</v>
      </c>
      <c r="BG23" s="36">
        <v>945</v>
      </c>
      <c r="BH23" s="35">
        <v>147</v>
      </c>
      <c r="BI23" s="22">
        <v>149</v>
      </c>
      <c r="BJ23" s="36">
        <v>296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9" x14ac:dyDescent="0.2">
      <c r="A24" s="111"/>
      <c r="B24" s="59" t="s">
        <v>11</v>
      </c>
      <c r="C24" s="35">
        <v>3023</v>
      </c>
      <c r="D24" s="22">
        <v>8171</v>
      </c>
      <c r="E24" s="36">
        <v>11194</v>
      </c>
      <c r="F24" s="30">
        <v>10305</v>
      </c>
      <c r="G24" s="22">
        <v>31496</v>
      </c>
      <c r="H24" s="41">
        <v>41801</v>
      </c>
      <c r="I24" s="35">
        <v>1915</v>
      </c>
      <c r="J24" s="22">
        <v>8412</v>
      </c>
      <c r="K24" s="36">
        <v>10327</v>
      </c>
      <c r="L24" s="30">
        <v>4031</v>
      </c>
      <c r="M24" s="22">
        <v>6470</v>
      </c>
      <c r="N24" s="41">
        <v>10501</v>
      </c>
      <c r="O24" s="35">
        <v>1641</v>
      </c>
      <c r="P24" s="22">
        <v>4265</v>
      </c>
      <c r="Q24" s="36">
        <v>5906</v>
      </c>
      <c r="R24" s="30">
        <v>1074</v>
      </c>
      <c r="S24" s="22">
        <v>1470</v>
      </c>
      <c r="T24" s="41">
        <v>2544</v>
      </c>
      <c r="U24" s="35">
        <v>2877</v>
      </c>
      <c r="V24" s="22">
        <v>4116</v>
      </c>
      <c r="W24" s="36">
        <v>6993</v>
      </c>
      <c r="X24" s="30">
        <v>1861</v>
      </c>
      <c r="Y24" s="22">
        <v>3468</v>
      </c>
      <c r="Z24" s="41">
        <v>5329</v>
      </c>
      <c r="AA24" s="35">
        <v>4044</v>
      </c>
      <c r="AB24" s="22">
        <v>10628</v>
      </c>
      <c r="AC24" s="36">
        <v>14672</v>
      </c>
      <c r="AD24" s="30">
        <v>20395</v>
      </c>
      <c r="AE24" s="22">
        <v>60554</v>
      </c>
      <c r="AF24" s="41">
        <v>80949</v>
      </c>
      <c r="AG24" s="35">
        <v>4276</v>
      </c>
      <c r="AH24" s="22">
        <v>8940</v>
      </c>
      <c r="AI24" s="36">
        <v>13216</v>
      </c>
      <c r="AJ24" s="30">
        <v>2712</v>
      </c>
      <c r="AK24" s="22">
        <v>4394</v>
      </c>
      <c r="AL24" s="41">
        <v>7106</v>
      </c>
      <c r="AM24" s="35">
        <v>1639</v>
      </c>
      <c r="AN24" s="22">
        <v>11391</v>
      </c>
      <c r="AO24" s="36">
        <v>13030</v>
      </c>
      <c r="AP24" s="30">
        <v>1660</v>
      </c>
      <c r="AQ24" s="22">
        <v>7348</v>
      </c>
      <c r="AR24" s="41">
        <v>9008</v>
      </c>
      <c r="AS24" s="35">
        <v>4199</v>
      </c>
      <c r="AT24" s="22">
        <v>11436</v>
      </c>
      <c r="AU24" s="36">
        <v>15635</v>
      </c>
      <c r="AV24" s="30">
        <v>2304</v>
      </c>
      <c r="AW24" s="22">
        <v>5945</v>
      </c>
      <c r="AX24" s="41">
        <v>8249</v>
      </c>
      <c r="AY24" s="35">
        <v>2780</v>
      </c>
      <c r="AZ24" s="22">
        <v>5547</v>
      </c>
      <c r="BA24" s="36">
        <v>8327</v>
      </c>
      <c r="BB24" s="30">
        <v>4846</v>
      </c>
      <c r="BC24" s="22">
        <v>8384</v>
      </c>
      <c r="BD24" s="41">
        <v>13230</v>
      </c>
      <c r="BE24" s="35">
        <v>1720</v>
      </c>
      <c r="BF24" s="22">
        <v>3894</v>
      </c>
      <c r="BG24" s="36">
        <v>5614</v>
      </c>
      <c r="BH24" s="35">
        <v>553</v>
      </c>
      <c r="BI24" s="22">
        <v>379</v>
      </c>
      <c r="BJ24" s="36">
        <v>932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9" x14ac:dyDescent="0.2">
      <c r="A25" s="111"/>
      <c r="B25" s="59" t="s">
        <v>12</v>
      </c>
      <c r="C25" s="35">
        <v>2910</v>
      </c>
      <c r="D25" s="22">
        <v>3199</v>
      </c>
      <c r="E25" s="36">
        <v>6109</v>
      </c>
      <c r="F25" s="30">
        <v>10306</v>
      </c>
      <c r="G25" s="22">
        <v>14461</v>
      </c>
      <c r="H25" s="41">
        <v>24767</v>
      </c>
      <c r="I25" s="35">
        <v>2345</v>
      </c>
      <c r="J25" s="22">
        <v>4089</v>
      </c>
      <c r="K25" s="36">
        <v>6434</v>
      </c>
      <c r="L25" s="30">
        <v>3461</v>
      </c>
      <c r="M25" s="22">
        <v>3103</v>
      </c>
      <c r="N25" s="41">
        <v>6564</v>
      </c>
      <c r="O25" s="35">
        <v>1507</v>
      </c>
      <c r="P25" s="22">
        <v>1708</v>
      </c>
      <c r="Q25" s="36">
        <v>3215</v>
      </c>
      <c r="R25" s="30">
        <v>882</v>
      </c>
      <c r="S25" s="22">
        <v>630</v>
      </c>
      <c r="T25" s="41">
        <v>1512</v>
      </c>
      <c r="U25" s="35">
        <v>2373</v>
      </c>
      <c r="V25" s="22">
        <v>1749</v>
      </c>
      <c r="W25" s="36">
        <v>4122</v>
      </c>
      <c r="X25" s="30">
        <v>1802</v>
      </c>
      <c r="Y25" s="22">
        <v>1698</v>
      </c>
      <c r="Z25" s="41">
        <v>3500</v>
      </c>
      <c r="AA25" s="35">
        <v>3433</v>
      </c>
      <c r="AB25" s="22">
        <v>4926</v>
      </c>
      <c r="AC25" s="36">
        <v>8359</v>
      </c>
      <c r="AD25" s="30">
        <v>18523</v>
      </c>
      <c r="AE25" s="22">
        <v>27262</v>
      </c>
      <c r="AF25" s="41">
        <v>45785</v>
      </c>
      <c r="AG25" s="35">
        <v>3536</v>
      </c>
      <c r="AH25" s="22">
        <v>3290</v>
      </c>
      <c r="AI25" s="36">
        <v>6826</v>
      </c>
      <c r="AJ25" s="30">
        <v>2317</v>
      </c>
      <c r="AK25" s="22">
        <v>1809</v>
      </c>
      <c r="AL25" s="41">
        <v>4126</v>
      </c>
      <c r="AM25" s="35">
        <v>2104</v>
      </c>
      <c r="AN25" s="22">
        <v>5675</v>
      </c>
      <c r="AO25" s="36">
        <v>7779</v>
      </c>
      <c r="AP25" s="30">
        <v>1815</v>
      </c>
      <c r="AQ25" s="22">
        <v>3657</v>
      </c>
      <c r="AR25" s="41">
        <v>5472</v>
      </c>
      <c r="AS25" s="35">
        <v>3519</v>
      </c>
      <c r="AT25" s="22">
        <v>3814</v>
      </c>
      <c r="AU25" s="36">
        <v>7333</v>
      </c>
      <c r="AV25" s="30">
        <v>2312</v>
      </c>
      <c r="AW25" s="22">
        <v>2612</v>
      </c>
      <c r="AX25" s="41">
        <v>4924</v>
      </c>
      <c r="AY25" s="35">
        <v>2397</v>
      </c>
      <c r="AZ25" s="22">
        <v>2338</v>
      </c>
      <c r="BA25" s="36">
        <v>4735</v>
      </c>
      <c r="BB25" s="30">
        <v>3932</v>
      </c>
      <c r="BC25" s="22">
        <v>3680</v>
      </c>
      <c r="BD25" s="41">
        <v>7612</v>
      </c>
      <c r="BE25" s="35">
        <v>1728</v>
      </c>
      <c r="BF25" s="22">
        <v>1814</v>
      </c>
      <c r="BG25" s="36">
        <v>3542</v>
      </c>
      <c r="BH25" s="35">
        <v>511</v>
      </c>
      <c r="BI25" s="22">
        <v>350</v>
      </c>
      <c r="BJ25" s="36">
        <v>861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9" x14ac:dyDescent="0.2">
      <c r="A26" s="111"/>
      <c r="B26" s="59" t="s">
        <v>13</v>
      </c>
      <c r="C26" s="35">
        <v>1552</v>
      </c>
      <c r="D26" s="22">
        <v>611</v>
      </c>
      <c r="E26" s="36">
        <v>2163</v>
      </c>
      <c r="F26" s="30">
        <v>6259</v>
      </c>
      <c r="G26" s="22">
        <v>2880</v>
      </c>
      <c r="H26" s="41">
        <v>9139</v>
      </c>
      <c r="I26" s="35">
        <v>1528</v>
      </c>
      <c r="J26" s="22">
        <v>885</v>
      </c>
      <c r="K26" s="36">
        <v>2413</v>
      </c>
      <c r="L26" s="30">
        <v>1886</v>
      </c>
      <c r="M26" s="22">
        <v>598</v>
      </c>
      <c r="N26" s="41">
        <v>2484</v>
      </c>
      <c r="O26" s="35">
        <v>736</v>
      </c>
      <c r="P26" s="22">
        <v>330</v>
      </c>
      <c r="Q26" s="36">
        <v>1066</v>
      </c>
      <c r="R26" s="30">
        <v>482</v>
      </c>
      <c r="S26" s="22">
        <v>112</v>
      </c>
      <c r="T26" s="41">
        <v>594</v>
      </c>
      <c r="U26" s="35">
        <v>1266</v>
      </c>
      <c r="V26" s="22">
        <v>286</v>
      </c>
      <c r="W26" s="36">
        <v>1552</v>
      </c>
      <c r="X26" s="30">
        <v>985</v>
      </c>
      <c r="Y26" s="22">
        <v>263</v>
      </c>
      <c r="Z26" s="41">
        <v>1248</v>
      </c>
      <c r="AA26" s="35">
        <v>1624</v>
      </c>
      <c r="AB26" s="22">
        <v>936</v>
      </c>
      <c r="AC26" s="36">
        <v>2560</v>
      </c>
      <c r="AD26" s="30">
        <v>11066</v>
      </c>
      <c r="AE26" s="22">
        <v>6398</v>
      </c>
      <c r="AF26" s="41">
        <v>17464</v>
      </c>
      <c r="AG26" s="35">
        <v>1846</v>
      </c>
      <c r="AH26" s="22">
        <v>510</v>
      </c>
      <c r="AI26" s="36">
        <v>2356</v>
      </c>
      <c r="AJ26" s="30">
        <v>1256</v>
      </c>
      <c r="AK26" s="22">
        <v>317</v>
      </c>
      <c r="AL26" s="41">
        <v>1573</v>
      </c>
      <c r="AM26" s="35">
        <v>1430</v>
      </c>
      <c r="AN26" s="22">
        <v>1313</v>
      </c>
      <c r="AO26" s="36">
        <v>2743</v>
      </c>
      <c r="AP26" s="30">
        <v>1056</v>
      </c>
      <c r="AQ26" s="22">
        <v>638</v>
      </c>
      <c r="AR26" s="41">
        <v>1694</v>
      </c>
      <c r="AS26" s="35">
        <v>1875</v>
      </c>
      <c r="AT26" s="22">
        <v>690</v>
      </c>
      <c r="AU26" s="36">
        <v>2565</v>
      </c>
      <c r="AV26" s="30">
        <v>1392</v>
      </c>
      <c r="AW26" s="22">
        <v>492</v>
      </c>
      <c r="AX26" s="41">
        <v>1884</v>
      </c>
      <c r="AY26" s="35">
        <v>1509</v>
      </c>
      <c r="AZ26" s="22">
        <v>419</v>
      </c>
      <c r="BA26" s="36">
        <v>1928</v>
      </c>
      <c r="BB26" s="30">
        <v>1928</v>
      </c>
      <c r="BC26" s="22">
        <v>702</v>
      </c>
      <c r="BD26" s="41">
        <v>2630</v>
      </c>
      <c r="BE26" s="35">
        <v>835</v>
      </c>
      <c r="BF26" s="22">
        <v>316</v>
      </c>
      <c r="BG26" s="36">
        <v>1151</v>
      </c>
      <c r="BH26" s="35">
        <v>392</v>
      </c>
      <c r="BI26" s="22">
        <v>188</v>
      </c>
      <c r="BJ26" s="36">
        <v>580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9" x14ac:dyDescent="0.2">
      <c r="A27" s="111"/>
      <c r="B27" s="59" t="s">
        <v>14</v>
      </c>
      <c r="C27" s="35">
        <v>1300</v>
      </c>
      <c r="D27" s="22">
        <v>301</v>
      </c>
      <c r="E27" s="36">
        <v>1601</v>
      </c>
      <c r="F27" s="30">
        <v>5596</v>
      </c>
      <c r="G27" s="22">
        <v>1787</v>
      </c>
      <c r="H27" s="41">
        <v>7383</v>
      </c>
      <c r="I27" s="35">
        <v>1532</v>
      </c>
      <c r="J27" s="22">
        <v>568</v>
      </c>
      <c r="K27" s="36">
        <v>2100</v>
      </c>
      <c r="L27" s="30">
        <v>1915</v>
      </c>
      <c r="M27" s="22">
        <v>570</v>
      </c>
      <c r="N27" s="41">
        <v>2485</v>
      </c>
      <c r="O27" s="35">
        <v>823</v>
      </c>
      <c r="P27" s="22">
        <v>159</v>
      </c>
      <c r="Q27" s="36">
        <v>982</v>
      </c>
      <c r="R27" s="30">
        <v>528</v>
      </c>
      <c r="S27" s="22">
        <v>71</v>
      </c>
      <c r="T27" s="41">
        <v>599</v>
      </c>
      <c r="U27" s="35">
        <v>1409</v>
      </c>
      <c r="V27" s="22">
        <v>155</v>
      </c>
      <c r="W27" s="36">
        <v>1564</v>
      </c>
      <c r="X27" s="30">
        <v>1030</v>
      </c>
      <c r="Y27" s="22">
        <v>144</v>
      </c>
      <c r="Z27" s="41">
        <v>1174</v>
      </c>
      <c r="AA27" s="35">
        <v>1374</v>
      </c>
      <c r="AB27" s="22">
        <v>486</v>
      </c>
      <c r="AC27" s="36">
        <v>1860</v>
      </c>
      <c r="AD27" s="30">
        <v>11040</v>
      </c>
      <c r="AE27" s="22">
        <v>3650</v>
      </c>
      <c r="AF27" s="41">
        <v>14690</v>
      </c>
      <c r="AG27" s="35">
        <v>1821</v>
      </c>
      <c r="AH27" s="22">
        <v>338</v>
      </c>
      <c r="AI27" s="36">
        <v>2159</v>
      </c>
      <c r="AJ27" s="30">
        <v>1260</v>
      </c>
      <c r="AK27" s="22">
        <v>170</v>
      </c>
      <c r="AL27" s="41">
        <v>1430</v>
      </c>
      <c r="AM27" s="35">
        <v>1500</v>
      </c>
      <c r="AN27" s="22">
        <v>804</v>
      </c>
      <c r="AO27" s="36">
        <v>2304</v>
      </c>
      <c r="AP27" s="30">
        <v>898</v>
      </c>
      <c r="AQ27" s="22">
        <v>347</v>
      </c>
      <c r="AR27" s="41">
        <v>1245</v>
      </c>
      <c r="AS27" s="35">
        <v>1552</v>
      </c>
      <c r="AT27" s="22">
        <v>331</v>
      </c>
      <c r="AU27" s="36">
        <v>1883</v>
      </c>
      <c r="AV27" s="30">
        <v>1113</v>
      </c>
      <c r="AW27" s="22">
        <v>267</v>
      </c>
      <c r="AX27" s="41">
        <v>1380</v>
      </c>
      <c r="AY27" s="35">
        <v>1389</v>
      </c>
      <c r="AZ27" s="22">
        <v>197</v>
      </c>
      <c r="BA27" s="36">
        <v>1586</v>
      </c>
      <c r="BB27" s="30">
        <v>1837</v>
      </c>
      <c r="BC27" s="22">
        <v>294</v>
      </c>
      <c r="BD27" s="41">
        <v>2131</v>
      </c>
      <c r="BE27" s="35">
        <v>848</v>
      </c>
      <c r="BF27" s="22">
        <v>113</v>
      </c>
      <c r="BG27" s="36">
        <v>961</v>
      </c>
      <c r="BH27" s="35">
        <v>479</v>
      </c>
      <c r="BI27" s="22">
        <v>329</v>
      </c>
      <c r="BJ27" s="36">
        <v>808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9" ht="13.5" customHeight="1" x14ac:dyDescent="0.2">
      <c r="A28" s="111"/>
      <c r="B28" s="60" t="s">
        <v>15</v>
      </c>
      <c r="C28" s="37">
        <v>0</v>
      </c>
      <c r="D28" s="25">
        <v>3</v>
      </c>
      <c r="E28" s="38">
        <v>3</v>
      </c>
      <c r="F28" s="31">
        <v>2</v>
      </c>
      <c r="G28" s="25">
        <v>5</v>
      </c>
      <c r="H28" s="42">
        <v>7</v>
      </c>
      <c r="I28" s="37">
        <v>1</v>
      </c>
      <c r="J28" s="25">
        <v>4</v>
      </c>
      <c r="K28" s="38">
        <v>5</v>
      </c>
      <c r="L28" s="31">
        <v>2</v>
      </c>
      <c r="M28" s="25">
        <v>105</v>
      </c>
      <c r="N28" s="42">
        <v>107</v>
      </c>
      <c r="O28" s="37">
        <v>1</v>
      </c>
      <c r="P28" s="25">
        <v>2</v>
      </c>
      <c r="Q28" s="38">
        <v>3</v>
      </c>
      <c r="R28" s="31">
        <v>0</v>
      </c>
      <c r="S28" s="25">
        <v>0</v>
      </c>
      <c r="T28" s="42">
        <v>0</v>
      </c>
      <c r="U28" s="37">
        <v>1</v>
      </c>
      <c r="V28" s="25">
        <v>0</v>
      </c>
      <c r="W28" s="38">
        <v>1</v>
      </c>
      <c r="X28" s="31">
        <v>0</v>
      </c>
      <c r="Y28" s="25">
        <v>0</v>
      </c>
      <c r="Z28" s="42">
        <v>0</v>
      </c>
      <c r="AA28" s="37">
        <v>0</v>
      </c>
      <c r="AB28" s="25">
        <v>1</v>
      </c>
      <c r="AC28" s="38">
        <v>1</v>
      </c>
      <c r="AD28" s="31">
        <v>1</v>
      </c>
      <c r="AE28" s="25">
        <v>8</v>
      </c>
      <c r="AF28" s="42">
        <v>9</v>
      </c>
      <c r="AG28" s="37">
        <v>0</v>
      </c>
      <c r="AH28" s="25">
        <v>0</v>
      </c>
      <c r="AI28" s="38">
        <v>0</v>
      </c>
      <c r="AJ28" s="31">
        <v>0</v>
      </c>
      <c r="AK28" s="25">
        <v>0</v>
      </c>
      <c r="AL28" s="42">
        <v>0</v>
      </c>
      <c r="AM28" s="37">
        <v>0</v>
      </c>
      <c r="AN28" s="25">
        <v>2</v>
      </c>
      <c r="AO28" s="38">
        <v>2</v>
      </c>
      <c r="AP28" s="31">
        <v>1</v>
      </c>
      <c r="AQ28" s="25">
        <v>2</v>
      </c>
      <c r="AR28" s="42">
        <v>3</v>
      </c>
      <c r="AS28" s="37">
        <v>0</v>
      </c>
      <c r="AT28" s="25">
        <v>0</v>
      </c>
      <c r="AU28" s="38">
        <v>0</v>
      </c>
      <c r="AV28" s="31">
        <v>0</v>
      </c>
      <c r="AW28" s="25">
        <v>4</v>
      </c>
      <c r="AX28" s="42">
        <v>4</v>
      </c>
      <c r="AY28" s="37">
        <v>1</v>
      </c>
      <c r="AZ28" s="25">
        <v>1</v>
      </c>
      <c r="BA28" s="38">
        <v>2</v>
      </c>
      <c r="BB28" s="31">
        <v>1</v>
      </c>
      <c r="BC28" s="25">
        <v>8</v>
      </c>
      <c r="BD28" s="42">
        <v>9</v>
      </c>
      <c r="BE28" s="37">
        <v>0</v>
      </c>
      <c r="BF28" s="25">
        <v>0</v>
      </c>
      <c r="BG28" s="38">
        <v>0</v>
      </c>
      <c r="BH28" s="37">
        <v>4</v>
      </c>
      <c r="BI28" s="25">
        <v>7</v>
      </c>
      <c r="BJ28" s="38">
        <v>11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9" ht="13.5" customHeight="1" x14ac:dyDescent="0.2">
      <c r="A29" s="112"/>
      <c r="B29" s="61" t="s">
        <v>16</v>
      </c>
      <c r="C29" s="39">
        <v>11976</v>
      </c>
      <c r="D29" s="27">
        <v>17033</v>
      </c>
      <c r="E29" s="28">
        <v>29009</v>
      </c>
      <c r="F29" s="32">
        <v>42392</v>
      </c>
      <c r="G29" s="27">
        <v>67435</v>
      </c>
      <c r="H29" s="28">
        <v>109827</v>
      </c>
      <c r="I29" s="39">
        <v>8929</v>
      </c>
      <c r="J29" s="27">
        <v>18871</v>
      </c>
      <c r="K29" s="28">
        <v>27800</v>
      </c>
      <c r="L29" s="32">
        <v>14221</v>
      </c>
      <c r="M29" s="27">
        <v>14177</v>
      </c>
      <c r="N29" s="43">
        <v>28398</v>
      </c>
      <c r="O29" s="39">
        <v>6053</v>
      </c>
      <c r="P29" s="27">
        <v>8635</v>
      </c>
      <c r="Q29" s="28">
        <v>14688</v>
      </c>
      <c r="R29" s="32">
        <v>3782</v>
      </c>
      <c r="S29" s="27">
        <v>3038</v>
      </c>
      <c r="T29" s="43">
        <v>6820</v>
      </c>
      <c r="U29" s="39">
        <v>10097</v>
      </c>
      <c r="V29" s="27">
        <v>8366</v>
      </c>
      <c r="W29" s="28">
        <v>18463</v>
      </c>
      <c r="X29" s="32">
        <v>7205</v>
      </c>
      <c r="Y29" s="27">
        <v>7270</v>
      </c>
      <c r="Z29" s="43">
        <v>14475</v>
      </c>
      <c r="AA29" s="39">
        <v>13852</v>
      </c>
      <c r="AB29" s="27">
        <v>21541</v>
      </c>
      <c r="AC29" s="28">
        <v>35393</v>
      </c>
      <c r="AD29" s="32">
        <v>80598</v>
      </c>
      <c r="AE29" s="27">
        <v>126510</v>
      </c>
      <c r="AF29" s="43">
        <v>207108</v>
      </c>
      <c r="AG29" s="39">
        <v>15552</v>
      </c>
      <c r="AH29" s="27">
        <v>17511</v>
      </c>
      <c r="AI29" s="28">
        <v>33063</v>
      </c>
      <c r="AJ29" s="32">
        <v>10023</v>
      </c>
      <c r="AK29" s="27">
        <v>9114</v>
      </c>
      <c r="AL29" s="43">
        <v>19137</v>
      </c>
      <c r="AM29" s="39">
        <v>8449</v>
      </c>
      <c r="AN29" s="27">
        <v>26316</v>
      </c>
      <c r="AO29" s="28">
        <v>34765</v>
      </c>
      <c r="AP29" s="32">
        <v>6914</v>
      </c>
      <c r="AQ29" s="27">
        <v>15735</v>
      </c>
      <c r="AR29" s="43">
        <v>22649</v>
      </c>
      <c r="AS29" s="39">
        <v>15702</v>
      </c>
      <c r="AT29" s="27">
        <v>22938</v>
      </c>
      <c r="AU29" s="28">
        <v>38640</v>
      </c>
      <c r="AV29" s="32">
        <v>9147</v>
      </c>
      <c r="AW29" s="27">
        <v>12566</v>
      </c>
      <c r="AX29" s="43">
        <v>21713</v>
      </c>
      <c r="AY29" s="39">
        <v>10169</v>
      </c>
      <c r="AZ29" s="27">
        <v>11361</v>
      </c>
      <c r="BA29" s="28">
        <v>21530</v>
      </c>
      <c r="BB29" s="32">
        <v>16720</v>
      </c>
      <c r="BC29" s="27">
        <v>17608</v>
      </c>
      <c r="BD29" s="43">
        <v>34328</v>
      </c>
      <c r="BE29" s="39">
        <v>6556</v>
      </c>
      <c r="BF29" s="27">
        <v>8171</v>
      </c>
      <c r="BG29" s="28">
        <v>14727</v>
      </c>
      <c r="BH29" s="39">
        <v>2559</v>
      </c>
      <c r="BI29" s="27">
        <v>1682</v>
      </c>
      <c r="BJ29" s="28">
        <v>4241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9" ht="13.5" customHeight="1" x14ac:dyDescent="0.2">
      <c r="A30" s="113" t="s">
        <v>18</v>
      </c>
      <c r="B30" s="114"/>
      <c r="C30" s="44">
        <v>0</v>
      </c>
      <c r="D30" s="45">
        <v>0</v>
      </c>
      <c r="E30" s="46">
        <v>0</v>
      </c>
      <c r="F30" s="47">
        <v>0</v>
      </c>
      <c r="G30" s="45">
        <v>0</v>
      </c>
      <c r="H30" s="48">
        <v>0</v>
      </c>
      <c r="I30" s="44">
        <v>0</v>
      </c>
      <c r="J30" s="49">
        <v>0</v>
      </c>
      <c r="K30" s="46">
        <v>0</v>
      </c>
      <c r="L30" s="50">
        <v>0</v>
      </c>
      <c r="M30" s="45">
        <v>0</v>
      </c>
      <c r="N30" s="51">
        <v>0</v>
      </c>
      <c r="O30" s="44">
        <v>0</v>
      </c>
      <c r="P30" s="45">
        <v>0</v>
      </c>
      <c r="Q30" s="52">
        <v>0</v>
      </c>
      <c r="R30" s="47">
        <v>0</v>
      </c>
      <c r="S30" s="45">
        <v>0</v>
      </c>
      <c r="T30" s="51">
        <v>0</v>
      </c>
      <c r="U30" s="44">
        <v>0</v>
      </c>
      <c r="V30" s="45">
        <v>0</v>
      </c>
      <c r="W30" s="52">
        <v>0</v>
      </c>
      <c r="X30" s="50">
        <v>0</v>
      </c>
      <c r="Y30" s="45">
        <v>0</v>
      </c>
      <c r="Z30" s="51">
        <v>0</v>
      </c>
      <c r="AA30" s="44">
        <v>0</v>
      </c>
      <c r="AB30" s="45">
        <v>0</v>
      </c>
      <c r="AC30" s="52">
        <v>0</v>
      </c>
      <c r="AD30" s="50">
        <v>0</v>
      </c>
      <c r="AE30" s="45">
        <v>0</v>
      </c>
      <c r="AF30" s="51">
        <v>0</v>
      </c>
      <c r="AG30" s="44">
        <v>0</v>
      </c>
      <c r="AH30" s="45">
        <v>0</v>
      </c>
      <c r="AI30" s="52">
        <v>0</v>
      </c>
      <c r="AJ30" s="50">
        <v>0</v>
      </c>
      <c r="AK30" s="45">
        <v>0</v>
      </c>
      <c r="AL30" s="51">
        <v>0</v>
      </c>
      <c r="AM30" s="44">
        <v>0</v>
      </c>
      <c r="AN30" s="45">
        <v>0</v>
      </c>
      <c r="AO30" s="52">
        <v>0</v>
      </c>
      <c r="AP30" s="50">
        <v>0</v>
      </c>
      <c r="AQ30" s="45">
        <v>0</v>
      </c>
      <c r="AR30" s="51">
        <v>0</v>
      </c>
      <c r="AS30" s="44">
        <v>0</v>
      </c>
      <c r="AT30" s="45">
        <v>0</v>
      </c>
      <c r="AU30" s="52">
        <v>0</v>
      </c>
      <c r="AV30" s="50">
        <v>0</v>
      </c>
      <c r="AW30" s="45">
        <v>0</v>
      </c>
      <c r="AX30" s="51">
        <v>0</v>
      </c>
      <c r="AY30" s="44">
        <v>0</v>
      </c>
      <c r="AZ30" s="45">
        <v>0</v>
      </c>
      <c r="BA30" s="52">
        <v>0</v>
      </c>
      <c r="BB30" s="50">
        <v>0</v>
      </c>
      <c r="BC30" s="45">
        <v>0</v>
      </c>
      <c r="BD30" s="51">
        <v>0</v>
      </c>
      <c r="BE30" s="44">
        <v>0</v>
      </c>
      <c r="BF30" s="45">
        <v>0</v>
      </c>
      <c r="BG30" s="52">
        <v>0</v>
      </c>
      <c r="BH30" s="44">
        <v>0</v>
      </c>
      <c r="BI30" s="45">
        <v>0</v>
      </c>
      <c r="BJ30" s="52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9" ht="15" customHeight="1" x14ac:dyDescent="0.2">
      <c r="A31" s="115" t="s">
        <v>5</v>
      </c>
      <c r="B31" s="116"/>
      <c r="C31" s="53">
        <v>24356</v>
      </c>
      <c r="D31" s="54">
        <v>34079</v>
      </c>
      <c r="E31" s="55">
        <v>58435</v>
      </c>
      <c r="F31" s="56">
        <v>78003</v>
      </c>
      <c r="G31" s="54">
        <v>136372</v>
      </c>
      <c r="H31" s="57">
        <v>214375</v>
      </c>
      <c r="I31" s="53">
        <v>16223</v>
      </c>
      <c r="J31" s="54">
        <v>38547</v>
      </c>
      <c r="K31" s="55">
        <v>54770</v>
      </c>
      <c r="L31" s="56">
        <v>26926</v>
      </c>
      <c r="M31" s="54">
        <v>29767</v>
      </c>
      <c r="N31" s="57">
        <v>56693</v>
      </c>
      <c r="O31" s="53">
        <v>11814</v>
      </c>
      <c r="P31" s="54">
        <v>17871</v>
      </c>
      <c r="Q31" s="55">
        <v>29685</v>
      </c>
      <c r="R31" s="56">
        <v>7116</v>
      </c>
      <c r="S31" s="54">
        <v>6259</v>
      </c>
      <c r="T31" s="57">
        <v>13375</v>
      </c>
      <c r="U31" s="53">
        <v>19086</v>
      </c>
      <c r="V31" s="54">
        <v>17373</v>
      </c>
      <c r="W31" s="55">
        <v>36459</v>
      </c>
      <c r="X31" s="56">
        <v>13201</v>
      </c>
      <c r="Y31" s="54">
        <v>15557</v>
      </c>
      <c r="Z31" s="57">
        <v>28758</v>
      </c>
      <c r="AA31" s="53">
        <v>26376</v>
      </c>
      <c r="AB31" s="54">
        <v>46202</v>
      </c>
      <c r="AC31" s="55">
        <v>72578</v>
      </c>
      <c r="AD31" s="56">
        <v>149107</v>
      </c>
      <c r="AE31" s="54">
        <v>267588</v>
      </c>
      <c r="AF31" s="57">
        <v>416695</v>
      </c>
      <c r="AG31" s="53">
        <v>30322</v>
      </c>
      <c r="AH31" s="54">
        <v>35623</v>
      </c>
      <c r="AI31" s="55">
        <v>65945</v>
      </c>
      <c r="AJ31" s="56">
        <v>19693</v>
      </c>
      <c r="AK31" s="54">
        <v>18421</v>
      </c>
      <c r="AL31" s="57">
        <v>38114</v>
      </c>
      <c r="AM31" s="53">
        <v>16032</v>
      </c>
      <c r="AN31" s="54">
        <v>53740</v>
      </c>
      <c r="AO31" s="55">
        <v>69772</v>
      </c>
      <c r="AP31" s="56">
        <v>13149</v>
      </c>
      <c r="AQ31" s="54">
        <v>32523</v>
      </c>
      <c r="AR31" s="57">
        <v>45672</v>
      </c>
      <c r="AS31" s="53">
        <v>31874</v>
      </c>
      <c r="AT31" s="54">
        <v>46481</v>
      </c>
      <c r="AU31" s="55">
        <v>78355</v>
      </c>
      <c r="AV31" s="56">
        <v>17316</v>
      </c>
      <c r="AW31" s="54">
        <v>26251</v>
      </c>
      <c r="AX31" s="57">
        <v>43567</v>
      </c>
      <c r="AY31" s="53">
        <v>19289</v>
      </c>
      <c r="AZ31" s="54">
        <v>23712</v>
      </c>
      <c r="BA31" s="55">
        <v>43001</v>
      </c>
      <c r="BB31" s="56">
        <v>32513</v>
      </c>
      <c r="BC31" s="54">
        <v>35201</v>
      </c>
      <c r="BD31" s="57">
        <v>67714</v>
      </c>
      <c r="BE31" s="53">
        <v>12393</v>
      </c>
      <c r="BF31" s="54">
        <v>16739</v>
      </c>
      <c r="BG31" s="55">
        <v>29132</v>
      </c>
      <c r="BH31" s="53">
        <v>5781</v>
      </c>
      <c r="BI31" s="54">
        <v>3931</v>
      </c>
      <c r="BJ31" s="55">
        <v>9712</v>
      </c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</row>
    <row r="32" spans="1:79" x14ac:dyDescent="0.2">
      <c r="A32" s="109" t="s">
        <v>19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</row>
  </sheetData>
  <sheetProtection selectLockedCells="1" selectUnlockedCells="1"/>
  <mergeCells count="89"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Victoria Arbulo</cp:lastModifiedBy>
  <dcterms:created xsi:type="dcterms:W3CDTF">2021-02-10T23:18:11Z</dcterms:created>
  <dcterms:modified xsi:type="dcterms:W3CDTF">2024-09-02T16:30:03Z</dcterms:modified>
</cp:coreProperties>
</file>